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How to Use" sheetId="1" state="visible" r:id="rId3"/>
    <sheet name="Assumptions" sheetId="2" state="visible" r:id="rId4"/>
    <sheet name="Funding Sources" sheetId="3" state="visible" r:id="rId5"/>
    <sheet name="Employee Roster" sheetId="4" state="visible" r:id="rId6"/>
    <sheet name="Allocation Matrix" sheetId="5" state="visible" r:id="rId7"/>
    <sheet name="Monthly Overrides" sheetId="6" state="visible" r:id="rId8"/>
    <sheet name="Labor Distribution" sheetId="7" state="visible" r:id="rId9"/>
    <sheet name="Grant Budget Tracker" sheetId="8" state="visible" r:id="rId10"/>
    <sheet name="Dashboard" sheetId="9" state="visible" r:id="rId11"/>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<sst xmlns="http://schemas.openxmlformats.org/spreadsheetml/2006/main" count="445" uniqueCount="283">
  <si>
    <t xml:space="preserve">Personnel Cost Allocation Model — How to Use</t>
  </si>
  <si>
    <t xml:space="preserve">ABOUT THIS MODEL</t>
  </si>
  <si>
    <t xml:space="preserve">This model solves one of the most error-prone tasks in nonprofit finance: splitting employee salaries, benefits, and payroll burden across multiple grants and funding sources — correctly, every month, in a way that satisfies auditors and funders.
For each employee, you set an allocation percentage per funding source. The model multiplies those percentages by actual monthly compensation costs, produces a full labor distribution schedule, compares spend against each grant's personnel budget cap, and flags overages before they become audit findings.
This is the spreadsheet most nonprofit finance directors have rebuilt from scratch at least once — usually after it broke mid-year. This version is built to hold up.</t>
  </si>
  <si>
    <t xml:space="preserve">TAB-BY-TAB INSTRUCTIONS</t>
  </si>
  <si>
    <t xml:space="preserve">1</t>
  </si>
  <si>
    <t xml:space="preserve">ASSUMPTIONS</t>
  </si>
  <si>
    <t xml:space="preserve">Set up your fiscal year, payroll periods, employer burden rates, and benefit costs. Every other tab pulls from here — so define these values first before entering any employee or grant data. Change an assumption here and the entire model updates automatically.</t>
  </si>
  <si>
    <t xml:space="preserve">2</t>
  </si>
  <si>
    <t xml:space="preserve">FUNDING SOURCES</t>
  </si>
  <si>
    <t xml:space="preserve">Enter each grant, contract, or fund. Give each one a short Code (e.g. 'HUD-25', 'GEN-OPS') — this code is what you'll reference in the Allocation Matrix. Enter the total personnel budget cap for each fund. The model tracks spending against this cap and will flag you when projected spend exceeds the approved amount.</t>
  </si>
  <si>
    <t xml:space="preserve">3</t>
  </si>
  <si>
    <t xml:space="preserve">EMPLOYEE ROSTER</t>
  </si>
  <si>
    <t xml:space="preserve">Enter each employee: name, title, employment type (FT/PT), annual salary, FTE %, and start/end dates. Benefits (health insurance, retirement match) are entered per employee. The model calculates gross monthly compensation, applies your employer burden rate from Assumptions, and produces a total monthly cost-to-org for each employee automatically.</t>
  </si>
  <si>
    <t xml:space="preserve">4</t>
  </si>
  <si>
    <t xml:space="preserve">ALLOCATION MATRIX</t>
  </si>
  <si>
    <t xml:space="preserve">This is the heart of the model. For each employee (row), enter the percentage of their time charged to each funding source (column). Percentages MUST sum to exactly 100% per employee — the model shows a running total and highlights any employee whose allocations don't balance. You can change allocations by month (see Monthly Overrides tab) to handle mid-year grant changes without re-building the whole model.</t>
  </si>
  <si>
    <t xml:space="preserve">5</t>
  </si>
  <si>
    <t xml:space="preserve">MONTHLY OVERRIDES</t>
  </si>
  <si>
    <t xml:space="preserve">Use this tab if an employee's allocation changes mid-year — for example, if a grant ends in September and the employee shifts to unrestricted funding. Enter a new percentage split for the specific month(s) that change. If no override is entered, the model defaults to the annual allocation from the Allocation Matrix. Blank = use the annual default.</t>
  </si>
  <si>
    <t xml:space="preserve">6</t>
  </si>
  <si>
    <t xml:space="preserve">LABOR DISTRIBUTION</t>
  </si>
  <si>
    <t xml:space="preserve">Read-only — do not edit. This tab is generated entirely by formulas. It shows the dollar amount charged to each funding source for each employee, for each month of the fiscal year. These are the numbers that tie to your grant reports and journal entries. You can use the monthly totals by funding source as the basis for your GL cost allocation entries.</t>
  </si>
  <si>
    <t xml:space="preserve">7</t>
  </si>
  <si>
    <t xml:space="preserve">GRANT BUDGET TRACKER</t>
  </si>
  <si>
    <t xml:space="preserve">Read-only summary. Shows each funding source's total personnel budget, total projected labor charges (pulled from Labor Distribution), remaining budget, and % used. Any funding source where projected spend exceeds budget is flagged in red. Review this tab at the start of each month before finalizing allocations.</t>
  </si>
  <si>
    <t xml:space="preserve">8</t>
  </si>
  <si>
    <t xml:space="preserve">DASHBOARD</t>
  </si>
  <si>
    <t xml:space="preserve">One-page summary for leadership or board reporting: total payroll by funding type (restricted vs. unrestricted), headcount by program, labor cost as % of each grant budget, and a visual breakdown of how total personnel costs are distributed across the organization.</t>
  </si>
  <si>
    <t xml:space="preserve">KEY RULES &amp; COMMON MISTAKES</t>
  </si>
  <si>
    <t xml:space="preserve">⚠</t>
  </si>
  <si>
    <t xml:space="preserve">Allocations must sum to exactly 100% per employee. Even 99.9% will cause your labor distribution to understate total costs. The Allocation Matrix tab has a validation column that turns green when an employee hits exactly 100% and red otherwise.</t>
  </si>
  <si>
    <t xml:space="preserve">Do not mix salary and hourly employees in the same allocation row without adjusting for hours. Part-time employees should have their FTE % set correctly in the Roster — the model uses this to scale monthly cost before applying allocation percentages.</t>
  </si>
  <si>
    <t xml:space="preserve">Grant personnel budgets are caps, not targets. If projected spend exceeds a grant's personnel budget by even $1, that amount is disallowed and must be covered by unrestricted funds. Check the Grant Budget Tracker monthly.</t>
  </si>
  <si>
    <t xml:space="preserve">✓</t>
  </si>
  <si>
    <t xml:space="preserve">Use Monthly Overrides (Tab 5) whenever an employee's allocation changes mid-year. Do NOT change the annual allocation percentages in the Matrix retroactively — that will corrupt prior months' labor distribution and make your historical records wrong.</t>
  </si>
  <si>
    <t xml:space="preserve">The Labor Distribution tab is the source of truth for journal entries. Each month, the totals by funding source (bottom of Labor Distribution) should match the cost allocation entries posted to your GL.</t>
  </si>
  <si>
    <t xml:space="preserve">Federal grants require time-and-effort documentation (2 CFR 200.430). This model produces the allocation percentages — but those percentages still need to be supported by timesheets, activity reports, or a semi-annual certification, depending on your funding agreement.</t>
  </si>
  <si>
    <t xml:space="preserve">COLOR KEY</t>
  </si>
  <si>
    <t xml:space="preserve">Blue text on yellow</t>
  </si>
  <si>
    <t xml:space="preserve">Input cell — enter your data here</t>
  </si>
  <si>
    <t xml:space="preserve">Green text on white</t>
  </si>
  <si>
    <t xml:space="preserve">Formula output — do not overwrite</t>
  </si>
  <si>
    <t xml:space="preserve">Dark green on light green</t>
  </si>
  <si>
    <t xml:space="preserve">Allocation sums to exactly 100% ✓</t>
  </si>
  <si>
    <t xml:space="preserve">Red on light red</t>
  </si>
  <si>
    <t xml:space="preserve">Error: allocation ≠ 100%, or budget exceeded</t>
  </si>
  <si>
    <t xml:space="preserve">Teal on light teal</t>
  </si>
  <si>
    <t xml:space="preserve">Calculated total / summary output</t>
  </si>
  <si>
    <t xml:space="preserve">Amber — warning</t>
  </si>
  <si>
    <t xml:space="preserve">Allocation within 5% of grant cap — review soon</t>
  </si>
  <si>
    <t xml:space="preserve">centage.com  ·  Replace spreadsheet chaos with purpose-built FP&amp;A — built for organizations that outgrew Excel but don't need enterprise complexity</t>
  </si>
  <si>
    <t xml:space="preserve">Assumptions &amp; Global Settings</t>
  </si>
  <si>
    <t xml:space="preserve">Set all values here before entering employee or grant data. All other tabs reference this sheet.</t>
  </si>
  <si>
    <t xml:space="preserve">ORGANIZATION &amp; FISCAL YEAR</t>
  </si>
  <si>
    <t xml:space="preserve">Organization Name</t>
  </si>
  <si>
    <t xml:space="preserve">Your Nonprofit</t>
  </si>
  <si>
    <t xml:space="preserve">Used in report headers</t>
  </si>
  <si>
    <t xml:space="preserve">Fiscal Year Start Month</t>
  </si>
  <si>
    <t xml:space="preserve">January</t>
  </si>
  <si>
    <t xml:space="preserve">e.g. "July" for July–June FY</t>
  </si>
  <si>
    <t xml:space="preserve">Fiscal Year</t>
  </si>
  <si>
    <t xml:space="preserve">4-digit year</t>
  </si>
  <si>
    <t xml:space="preserve">Payroll Periods per Month</t>
  </si>
  <si>
    <t xml:space="preserve">Semi-monthly = 2 | Bi-weekly = 2.17 | Weekly = 4.33</t>
  </si>
  <si>
    <t xml:space="preserve">EMPLOYER BURDEN RATES</t>
  </si>
  <si>
    <t xml:space="preserve">Employer FICA (Social Security + Medicare)</t>
  </si>
  <si>
    <t xml:space="preserve">Federal statutory rate: 7.65%</t>
  </si>
  <si>
    <t xml:space="preserve">Federal Unemployment Tax (FUTA)</t>
  </si>
  <si>
    <t xml:space="preserve">0.6% on first $7,000 wages (after state credit)</t>
  </si>
  <si>
    <t xml:space="preserve">State Unemployment Tax (SUTA) Rate</t>
  </si>
  <si>
    <t xml:space="preserve">Varies by state and experience rating — update annually</t>
  </si>
  <si>
    <t xml:space="preserve">SUTA Wage Base Limit (per employee)</t>
  </si>
  <si>
    <t xml:space="preserve">Wages above this amount are not subject to SUTA</t>
  </si>
  <si>
    <t xml:space="preserve">Workers Compensation Rate</t>
  </si>
  <si>
    <t xml:space="preserve">Verify with your WC carrier — varies by job class</t>
  </si>
  <si>
    <t xml:space="preserve">Default Retirement Match %</t>
  </si>
  <si>
    <t xml:space="preserve">Override per employee in Roster if different</t>
  </si>
  <si>
    <t xml:space="preserve">Total Employer Burden Rate (ex-benefits)</t>
  </si>
  <si>
    <t xml:space="preserve">← This rate is applied to gross wages to estimate total employer cost</t>
  </si>
  <si>
    <t xml:space="preserve">DEFAULT BENEFIT COSTS (monthly, per employee — override per person in Roster)</t>
  </si>
  <si>
    <t xml:space="preserve">Employer Health Insurance — Single Coverage</t>
  </si>
  <si>
    <t xml:space="preserve">Monthly employer premium contribution</t>
  </si>
  <si>
    <t xml:space="preserve">Employer Health Insurance — Family Coverage</t>
  </si>
  <si>
    <t xml:space="preserve">Dental / Vision — Single</t>
  </si>
  <si>
    <t xml:space="preserve">Combined dental + vision monthly premium</t>
  </si>
  <si>
    <t xml:space="preserve">Dental / Vision — Family</t>
  </si>
  <si>
    <t xml:space="preserve">Life / Disability Insurance (per employee)</t>
  </si>
  <si>
    <t xml:space="preserve">Group term life + LTD monthly cost</t>
  </si>
  <si>
    <t xml:space="preserve">INDIRECT COST POLICY</t>
  </si>
  <si>
    <t xml:space="preserve">Apply Indirect Cost Rate to Grants?</t>
  </si>
  <si>
    <t xml:space="preserve">Yes</t>
  </si>
  <si>
    <t xml:space="preserve">"Yes" or "No" — if Yes, indirect rate is shown in Grant Tracker</t>
  </si>
  <si>
    <t xml:space="preserve">Indirect Cost Rate (Negotiated or De Minimis)</t>
  </si>
  <si>
    <t xml:space="preserve">De minimis federal rate = 10% of MTDC (2 CFR 200.414)</t>
  </si>
  <si>
    <t xml:space="preserve">Indirect Cost Base</t>
  </si>
  <si>
    <t xml:space="preserve">Modified Total Direct Cost</t>
  </si>
  <si>
    <t xml:space="preserve">MTDC excludes equipment, subcontracts over $25K, capital</t>
  </si>
  <si>
    <t xml:space="preserve">Blue text on yellow = input cell you should edit  |  Green text = formula — do not overwrite  |  Teal = calculated summary</t>
  </si>
  <si>
    <t xml:space="preserve">Funding Sources — Grant &amp; Fund Registry</t>
  </si>
  <si>
    <t xml:space="preserve">Enter each grant, contract, or fund. The Fund Code is used throughout the model — keep it short and unique.</t>
  </si>
  <si>
    <t xml:space="preserve">Fund Code</t>
  </si>
  <si>
    <t xml:space="preserve">Fund / Grant Name</t>
  </si>
  <si>
    <t xml:space="preserve">Fund Type</t>
  </si>
  <si>
    <t xml:space="preserve">Personnel Budget
Cap ($)</t>
  </si>
  <si>
    <t xml:space="preserve">Fund Start Date</t>
  </si>
  <si>
    <t xml:space="preserve">Fund End Date</t>
  </si>
  <si>
    <t xml:space="preserve">Restricted?</t>
  </si>
  <si>
    <t xml:space="preserve">Indirect Cost
Allowed?</t>
  </si>
  <si>
    <t xml:space="preserve">Notes</t>
  </si>
  <si>
    <t xml:space="preserve">Unique short code, e.g. HUD-25</t>
  </si>
  <si>
    <t xml:space="preserve">Full descriptive name</t>
  </si>
  <si>
    <t xml:space="preserve">Gov / Foundation / Corporate / Unrestricted / Other</t>
  </si>
  <si>
    <t xml:space="preserve">Max allowed personnel spend on this fund</t>
  </si>
  <si>
    <t xml:space="preserve">Y = donor/grant restricted  |  N = unrestricted</t>
  </si>
  <si>
    <t xml:space="preserve">Y/N — does this grant allow indirect cost recovery?</t>
  </si>
  <si>
    <t xml:space="preserve">GEN-OPS</t>
  </si>
  <si>
    <t xml:space="preserve">General Operating — Unrestricted</t>
  </si>
  <si>
    <t xml:space="preserve">Unrestricted</t>
  </si>
  <si>
    <t xml:space="preserve">N</t>
  </si>
  <si>
    <t xml:space="preserve">Board-approved operating fund</t>
  </si>
  <si>
    <t xml:space="preserve">HUD-25</t>
  </si>
  <si>
    <t xml:space="preserve">HUD Community Development Block Grant</t>
  </si>
  <si>
    <t xml:space="preserve">Government</t>
  </si>
  <si>
    <t xml:space="preserve">2025-01-01</t>
  </si>
  <si>
    <t xml:space="preserve">2025-12-31</t>
  </si>
  <si>
    <t xml:space="preserve">Y</t>
  </si>
  <si>
    <t xml:space="preserve">Federal — 2 CFR 200 applies</t>
  </si>
  <si>
    <t xml:space="preserve">ACF-25</t>
  </si>
  <si>
    <t xml:space="preserve">ACF Workforce Development Grant</t>
  </si>
  <si>
    <t xml:space="preserve">2025-04-01</t>
  </si>
  <si>
    <t xml:space="preserve">2026-03-31</t>
  </si>
  <si>
    <t xml:space="preserve">Requires monthly time reports</t>
  </si>
  <si>
    <t xml:space="preserve">COMM-F25</t>
  </si>
  <si>
    <t xml:space="preserve">Community Foundation — Program Grant</t>
  </si>
  <si>
    <t xml:space="preserve">Foundation</t>
  </si>
  <si>
    <t xml:space="preserve">Foundation does not allow indirect</t>
  </si>
  <si>
    <t xml:space="preserve">CORP-TC</t>
  </si>
  <si>
    <t xml:space="preserve">TechCorp Corporate Sponsorship</t>
  </si>
  <si>
    <t xml:space="preserve">Corporate</t>
  </si>
  <si>
    <t xml:space="preserve">Unrestricted; for general programs</t>
  </si>
  <si>
    <t xml:space="preserve">EDUC-ST</t>
  </si>
  <si>
    <t xml:space="preserve">State Education Contract</t>
  </si>
  <si>
    <t xml:space="preserve">2025-07-01</t>
  </si>
  <si>
    <t xml:space="preserve">2026-06-30</t>
  </si>
  <si>
    <t xml:space="preserve">Quarterly reporting required</t>
  </si>
  <si>
    <t xml:space="preserve">CAP-CAMP</t>
  </si>
  <si>
    <t xml:space="preserve">Capital Campaign — Restricted</t>
  </si>
  <si>
    <t xml:space="preserve">Individual</t>
  </si>
  <si>
    <t xml:space="preserve">2026-12-31</t>
  </si>
  <si>
    <t xml:space="preserve">Capital only — no personnel allocations</t>
  </si>
  <si>
    <t xml:space="preserve">Employee Roster &amp; Monthly Compensation</t>
  </si>
  <si>
    <t xml:space="preserve">Enter each employee once. Benefits and burden are calculated automatically from Assumptions. Monthly cost-to-org drives the allocation model.</t>
  </si>
  <si>
    <t xml:space="preserve">Employee ID</t>
  </si>
  <si>
    <t xml:space="preserve">Full Name</t>
  </si>
  <si>
    <t xml:space="preserve">Job Title</t>
  </si>
  <si>
    <t xml:space="preserve">Dept / Program</t>
  </si>
  <si>
    <t xml:space="preserve">FT / PT</t>
  </si>
  <si>
    <t xml:space="preserve">FTE %</t>
  </si>
  <si>
    <t xml:space="preserve">Annual Salary</t>
  </si>
  <si>
    <t xml:space="preserve">Health Plan
(S/F)</t>
  </si>
  <si>
    <t xml:space="preserve">Monthly Health
Premium ($)</t>
  </si>
  <si>
    <t xml:space="preserve">Dental/Vision
(S/F)</t>
  </si>
  <si>
    <t xml:space="preserve">Retirement
Match Override</t>
  </si>
  <si>
    <t xml:space="preserve">Gross Monthly
Salary</t>
  </si>
  <si>
    <t xml:space="preserve">Monthly
Benefits</t>
  </si>
  <si>
    <t xml:space="preserve">Total Monthly
Cost-to-Org</t>
  </si>
  <si>
    <t xml:space="preserve">e.g. EMP-001</t>
  </si>
  <si>
    <t xml:space="preserve">1.0 = full-time</t>
  </si>
  <si>
    <t xml:space="preserve">Annual base salary</t>
  </si>
  <si>
    <t xml:space="preserve">S = Single  F = Family</t>
  </si>
  <si>
    <t xml:space="preserve">Leave blank to use default from Assumptions</t>
  </si>
  <si>
    <t xml:space="preserve">Formula: annual salary ÷ 12 × FTE%</t>
  </si>
  <si>
    <t xml:space="preserve">Formula: benefits from Assumptions or override</t>
  </si>
  <si>
    <t xml:space="preserve">Formula: salary + benefits + employer burden</t>
  </si>
  <si>
    <t xml:space="preserve">EMP-001</t>
  </si>
  <si>
    <t xml:space="preserve">Maria Gonzalez</t>
  </si>
  <si>
    <t xml:space="preserve">Executive Director</t>
  </si>
  <si>
    <t xml:space="preserve">Administration</t>
  </si>
  <si>
    <t xml:space="preserve">FT</t>
  </si>
  <si>
    <t xml:space="preserve">F</t>
  </si>
  <si>
    <t xml:space="preserve">EMP-002</t>
  </si>
  <si>
    <t xml:space="preserve">James Okafor</t>
  </si>
  <si>
    <t xml:space="preserve">Program Director</t>
  </si>
  <si>
    <t xml:space="preserve">Direct Services</t>
  </si>
  <si>
    <t xml:space="preserve">S</t>
  </si>
  <si>
    <t xml:space="preserve">EMP-003</t>
  </si>
  <si>
    <t xml:space="preserve">Sara Kim</t>
  </si>
  <si>
    <t xml:space="preserve">Program Manager</t>
  </si>
  <si>
    <t xml:space="preserve">Education</t>
  </si>
  <si>
    <t xml:space="preserve">EMP-004</t>
  </si>
  <si>
    <t xml:space="preserve">David Chen</t>
  </si>
  <si>
    <t xml:space="preserve">Housing Coordinator</t>
  </si>
  <si>
    <t xml:space="preserve">Housing</t>
  </si>
  <si>
    <t xml:space="preserve">EMP-005</t>
  </si>
  <si>
    <t xml:space="preserve">Amara Diallo</t>
  </si>
  <si>
    <t xml:space="preserve">Finance Manager</t>
  </si>
  <si>
    <t xml:space="preserve">EMP-006</t>
  </si>
  <si>
    <t xml:space="preserve">Robert Patel</t>
  </si>
  <si>
    <t xml:space="preserve">Program Specialist</t>
  </si>
  <si>
    <t xml:space="preserve">EMP-007</t>
  </si>
  <si>
    <t xml:space="preserve">Lisa Thompson</t>
  </si>
  <si>
    <t xml:space="preserve">Development Associate</t>
  </si>
  <si>
    <t xml:space="preserve">Development</t>
  </si>
  <si>
    <t xml:space="preserve">EMP-008</t>
  </si>
  <si>
    <t xml:space="preserve">Carlos Rivera</t>
  </si>
  <si>
    <t xml:space="preserve">Case Manager</t>
  </si>
  <si>
    <t xml:space="preserve">EMP-009</t>
  </si>
  <si>
    <t xml:space="preserve">Keisha Williams</t>
  </si>
  <si>
    <t xml:space="preserve">Education Coordinator</t>
  </si>
  <si>
    <t xml:space="preserve">PT</t>
  </si>
  <si>
    <t xml:space="preserve">EMP-010</t>
  </si>
  <si>
    <t xml:space="preserve">Tom Nguyen</t>
  </si>
  <si>
    <t xml:space="preserve">Data &amp; Evaluation Manager</t>
  </si>
  <si>
    <t xml:space="preserve">TOTALS</t>
  </si>
  <si>
    <t xml:space="preserve">Allocation Matrix — Annual Default Percentages</t>
  </si>
  <si>
    <t xml:space="preserve">Enter each employee's allocation % across funding sources. Each row MUST sum to exactly 100%. Monthly overrides go in the next tab.</t>
  </si>
  <si>
    <t xml:space="preserve">INSTRUCTIONS: Enter percentage of each employee's time charged to each fund. Blue cells are inputs. The '% Total' column must show 100.00% for every employee (green = correct, red = error). If a funding source is not applicable, leave it blank (treated as 0%).</t>
  </si>
  <si>
    <t xml:space="preserve">Emp ID</t>
  </si>
  <si>
    <t xml:space="preserve">Employee Name</t>
  </si>
  <si>
    <t xml:space="preserve">% Total</t>
  </si>
  <si>
    <t xml:space="preserve">Status</t>
  </si>
  <si>
    <t xml:space="preserve">Total FTEs allocated to each fund →</t>
  </si>
  <si>
    <t xml:space="preserve">Monthly Allocation Overrides</t>
  </si>
  <si>
    <t xml:space="preserve">Only fill in cells where an employee's allocation CHANGES from the annual default. Blank = use annual default from Allocation Matrix. Leave entire rows blank if no changes.</t>
  </si>
  <si>
    <t xml:space="preserve">WHEN TO USE THIS TAB: If an employee's funding allocation changes mid-year (e.g., a grant ends, a new grant starts, or an employee moves to a different program), enter the new allocation % for the specific month(s) affected. The Labor Distribution tab will use these overrides instead of the annual default for those months only.</t>
  </si>
  <si>
    <t xml:space="preserve">Jan</t>
  </si>
  <si>
    <t xml:space="preserve">Feb</t>
  </si>
  <si>
    <t xml:space="preserve">Mar</t>
  </si>
  <si>
    <t xml:space="preserve">Apr</t>
  </si>
  <si>
    <t xml:space="preserve">May</t>
  </si>
  <si>
    <t xml:space="preserve">Jun</t>
  </si>
  <si>
    <t xml:space="preserve">Jul</t>
  </si>
  <si>
    <t xml:space="preserve">Aug</t>
  </si>
  <si>
    <t xml:space="preserve">Sep</t>
  </si>
  <si>
    <t xml:space="preserve">Oct</t>
  </si>
  <si>
    <t xml:space="preserve">Nov</t>
  </si>
  <si>
    <t xml:space="preserve">Dec</t>
  </si>
  <si>
    <t xml:space="preserve">  GEN-OPS  —  General Operating — Unrestricted</t>
  </si>
  <si>
    <t xml:space="preserve">  HUD-25  —  HUD Community Development Block Grant</t>
  </si>
  <si>
    <t xml:space="preserve">  ACF-25  —  ACF Workforce Development Grant</t>
  </si>
  <si>
    <t xml:space="preserve">  COMM-F25  —  Community Foundation — Program Grant</t>
  </si>
  <si>
    <t xml:space="preserve">  CORP-TC  —  TechCorp Corporate Sponsorship</t>
  </si>
  <si>
    <t xml:space="preserve">  EDUC-ST  —  State Education Contract</t>
  </si>
  <si>
    <t xml:space="preserve">  CAP-CAMP  —  Capital Campaign — Restricted</t>
  </si>
  <si>
    <t xml:space="preserve">Labor Distribution Schedule — Formula Output</t>
  </si>
  <si>
    <t xml:space="preserve">READ ONLY — generated by formulas. This tab shows dollars charged to each fund by employee by month. Use these figures for GL cost allocation entries.</t>
  </si>
  <si>
    <t xml:space="preserve">⚠  DO NOT EDIT THIS TAB  —  All cells contain formulas that pull from Employee Roster, Allocation Matrix, and Monthly Overrides. Editing will break the model.</t>
  </si>
  <si>
    <t xml:space="preserve">Name</t>
  </si>
  <si>
    <t xml:space="preserve">Annual Cost
(from Roster)</t>
  </si>
  <si>
    <t xml:space="preserve">GEN-OPS  —  General Operating — Unrestricted</t>
  </si>
  <si>
    <t xml:space="preserve">HUD-25  —  HUD Community Development Block Grant</t>
  </si>
  <si>
    <t xml:space="preserve">ACF-25  —  ACF Workforce Development Grant</t>
  </si>
  <si>
    <t xml:space="preserve">COMM-F25  —  Community Foundation — Program Grant</t>
  </si>
  <si>
    <t xml:space="preserve">CORP-TC  —  TechCorp Corporate Sponsorship</t>
  </si>
  <si>
    <t xml:space="preserve">EDUC-ST  —  State Education Contract</t>
  </si>
  <si>
    <t xml:space="preserve">CAP-CAMP  —  Capital Campaign — Restricted</t>
  </si>
  <si>
    <t xml:space="preserve">FY Total</t>
  </si>
  <si>
    <t xml:space="preserve">MONTHLY TOTALS</t>
  </si>
  <si>
    <t xml:space="preserve">Grant Budget Tracker — Personnel Spend vs. Cap</t>
  </si>
  <si>
    <t xml:space="preserve">Auto-populated from Labor Distribution. Review monthly. Red = budget exceeded. Amber = within 90% of cap.</t>
  </si>
  <si>
    <t xml:space="preserve">Fund
Code</t>
  </si>
  <si>
    <t xml:space="preserve">Fund Name</t>
  </si>
  <si>
    <t xml:space="preserve">Personnel
Budget Cap</t>
  </si>
  <si>
    <t xml:space="preserve">Projected
Annual Spend</t>
  </si>
  <si>
    <t xml:space="preserve">Remaining
Budget</t>
  </si>
  <si>
    <t xml:space="preserve">% of Cap
Used</t>
  </si>
  <si>
    <t xml:space="preserve"># of Staff
Allocated</t>
  </si>
  <si>
    <t xml:space="preserve">Indirect Cost
(if applicable)</t>
  </si>
  <si>
    <t xml:space="preserve">Total Cost
(w/ Indirect)</t>
  </si>
  <si>
    <t xml:space="preserve">PORTFOLIO TOTALS</t>
  </si>
  <si>
    <t xml:space="preserve">Status codes:  ✓ On Track = projected spend &lt; 90% of cap   |   ⚑ Near Limit = 90–100% of cap   |   ⚠ OVER BUDGET = projected spend exceeds cap (immediate action required)</t>
  </si>
  <si>
    <t xml:space="preserve">Personnel Cost Dashboard</t>
  </si>
  <si>
    <t xml:space="preserve">Total Headcount</t>
  </si>
  <si>
    <t xml:space="preserve">Total Annual Payroll</t>
  </si>
  <si>
    <t xml:space="preserve">Avg Cost per Employee</t>
  </si>
  <si>
    <t xml:space="preserve">Unrestricted Staff %</t>
  </si>
  <si>
    <t xml:space="preserve">Funds with Caps Set</t>
  </si>
  <si>
    <t xml:space="preserve">Funds Over Budget</t>
  </si>
  <si>
    <t xml:space="preserve">PROJECTED ANNUAL SPEND BY FUND  (from Labor Distribution)</t>
  </si>
  <si>
    <t xml:space="preserve">Personnel Budget</t>
  </si>
  <si>
    <t xml:space="preserve">Projected Spend</t>
  </si>
  <si>
    <t xml:space="preserve">Remaining</t>
  </si>
  <si>
    <t xml:space="preserve">% Used</t>
  </si>
</sst>
</file>

<file path=xl/styles.xml><?xml version="1.0" encoding="utf-8"?>
<styleSheet xmlns="http://schemas.openxmlformats.org/spreadsheetml/2006/main">
  <numFmts count="8">
    <numFmt numFmtId="164" formatCode="General"/>
    <numFmt numFmtId="165" formatCode="0000"/>
    <numFmt numFmtId="166" formatCode="0"/>
    <numFmt numFmtId="167" formatCode="0.00%;\(0.00%\);\-"/>
    <numFmt numFmtId="168" formatCode="\$#,##0;&quot;($&quot;#,##0\);\-"/>
    <numFmt numFmtId="169" formatCode="mm/dd/yyyy"/>
    <numFmt numFmtId="170" formatCode="0.0%;\(0.0%\);\-"/>
    <numFmt numFmtId="171" formatCode="@"/>
  </numFmts>
  <fonts count="32">
    <font>
      <sz val="11"/>
      <color theme="1"/>
      <name val="Calibri"/>
      <family val="2"/>
      <charset val="1"/>
    </font>
    <font>
      <sz val="10"/>
      <name val="Arial"/>
      <family val="0"/>
    </font>
    <font>
      <sz val="10"/>
      <name val="Arial"/>
      <family val="0"/>
    </font>
    <font>
      <sz val="10"/>
      <name val="Arial"/>
      <family val="0"/>
    </font>
    <font>
      <b val="true"/>
      <sz val="20"/>
      <color rgb="FFFFFFFF"/>
      <name val="Arial"/>
      <family val="0"/>
      <charset val="1"/>
    </font>
    <font>
      <b val="true"/>
      <sz val="8"/>
      <color rgb="FFFFFFFF"/>
      <name val="Arial"/>
      <family val="0"/>
      <charset val="1"/>
    </font>
    <font>
      <sz val="9"/>
      <color rgb="FF2D2D2D"/>
      <name val="Arial"/>
      <family val="0"/>
      <charset val="1"/>
    </font>
    <font>
      <b val="true"/>
      <sz val="9"/>
      <color rgb="FFFFFFFF"/>
      <name val="Arial"/>
      <family val="0"/>
      <charset val="1"/>
    </font>
    <font>
      <b val="true"/>
      <sz val="12"/>
      <color rgb="FFB45309"/>
      <name val="Arial"/>
      <family val="0"/>
      <charset val="1"/>
    </font>
    <font>
      <b val="true"/>
      <sz val="12"/>
      <color rgb="FF006400"/>
      <name val="Arial"/>
      <family val="0"/>
      <charset val="1"/>
    </font>
    <font>
      <b val="true"/>
      <sz val="9"/>
      <color rgb="FF0000FF"/>
      <name val="Arial"/>
      <family val="0"/>
      <charset val="1"/>
    </font>
    <font>
      <b val="true"/>
      <sz val="9"/>
      <color rgb="FF008000"/>
      <name val="Arial"/>
      <family val="0"/>
      <charset val="1"/>
    </font>
    <font>
      <b val="true"/>
      <sz val="9"/>
      <color rgb="FF006400"/>
      <name val="Arial"/>
      <family val="0"/>
      <charset val="1"/>
    </font>
    <font>
      <b val="true"/>
      <sz val="9"/>
      <color rgb="FFCC2200"/>
      <name val="Arial"/>
      <family val="0"/>
      <charset val="1"/>
    </font>
    <font>
      <b val="true"/>
      <sz val="9"/>
      <color rgb="FF0A9E85"/>
      <name val="Arial"/>
      <family val="0"/>
      <charset val="1"/>
    </font>
    <font>
      <b val="true"/>
      <sz val="9"/>
      <color rgb="FFB45309"/>
      <name val="Arial"/>
      <family val="0"/>
      <charset val="1"/>
    </font>
    <font>
      <i val="true"/>
      <sz val="8"/>
      <color rgb="FF6B7280"/>
      <name val="Arial"/>
      <family val="0"/>
      <charset val="1"/>
    </font>
    <font>
      <b val="true"/>
      <sz val="9"/>
      <color rgb="FF1A1A1A"/>
      <name val="Arial"/>
      <family val="0"/>
      <charset val="1"/>
    </font>
    <font>
      <sz val="10"/>
      <color rgb="FF0000FF"/>
      <name val="Arial"/>
      <family val="0"/>
      <charset val="1"/>
    </font>
    <font>
      <b val="true"/>
      <sz val="9"/>
      <color rgb="FF2D2D2D"/>
      <name val="Arial"/>
      <family val="0"/>
      <charset val="1"/>
    </font>
    <font>
      <b val="true"/>
      <sz val="10"/>
      <color rgb="FF0A9E85"/>
      <name val="Arial"/>
      <family val="0"/>
      <charset val="1"/>
    </font>
    <font>
      <i val="true"/>
      <sz val="7"/>
      <color rgb="FF6B7280"/>
      <name val="Arial"/>
      <family val="0"/>
      <charset val="1"/>
    </font>
    <font>
      <sz val="9"/>
      <color rgb="FF0000FF"/>
      <name val="Arial"/>
      <family val="0"/>
      <charset val="1"/>
    </font>
    <font>
      <sz val="9"/>
      <color rgb="FFCC2200"/>
      <name val="Arial"/>
      <family val="0"/>
      <charset val="1"/>
    </font>
    <font>
      <sz val="9"/>
      <color rgb="FF006400"/>
      <name val="Arial"/>
      <family val="0"/>
      <charset val="1"/>
    </font>
    <font>
      <b val="true"/>
      <sz val="9"/>
      <name val="Arial"/>
      <family val="0"/>
      <charset val="1"/>
    </font>
    <font>
      <b val="true"/>
      <sz val="9"/>
      <color rgb="FF6B7280"/>
      <name val="Arial"/>
      <family val="0"/>
      <charset val="1"/>
    </font>
    <font>
      <sz val="9"/>
      <color rgb="FF1A1A1A"/>
      <name val="Arial"/>
      <family val="0"/>
      <charset val="1"/>
    </font>
    <font>
      <b val="true"/>
      <sz val="7"/>
      <color rgb="FF6B7280"/>
      <name val="Arial"/>
      <family val="0"/>
      <charset val="1"/>
    </font>
    <font>
      <b val="true"/>
      <sz val="16"/>
      <color rgb="FF2D2D2D"/>
      <name val="Arial"/>
      <family val="0"/>
      <charset val="1"/>
    </font>
    <font>
      <b val="true"/>
      <sz val="16"/>
      <color rgb="FF0A9E85"/>
      <name val="Arial"/>
      <family val="0"/>
      <charset val="1"/>
    </font>
    <font>
      <b val="true"/>
      <sz val="16"/>
      <color rgb="FFCC2200"/>
      <name val="Arial"/>
      <family val="0"/>
      <charset val="1"/>
    </font>
  </fonts>
  <fills count="16">
    <fill>
      <patternFill patternType="none"/>
    </fill>
    <fill>
      <patternFill patternType="gray125"/>
    </fill>
    <fill>
      <patternFill patternType="solid">
        <fgColor rgb="FF1A1A1A"/>
        <bgColor rgb="FF1F2937"/>
      </patternFill>
    </fill>
    <fill>
      <patternFill patternType="solid">
        <fgColor rgb="FF0DC5A3"/>
        <bgColor rgb="FF0A9E85"/>
      </patternFill>
    </fill>
    <fill>
      <patternFill patternType="solid">
        <fgColor rgb="FF2D2D2D"/>
        <bgColor rgb="FF1F2937"/>
      </patternFill>
    </fill>
    <fill>
      <patternFill patternType="solid">
        <fgColor rgb="FFFFFFFF"/>
        <bgColor rgb="FFF9FAFB"/>
      </patternFill>
    </fill>
    <fill>
      <patternFill patternType="solid">
        <fgColor rgb="FFF3F4F6"/>
        <bgColor rgb="FFF9FAFB"/>
      </patternFill>
    </fill>
    <fill>
      <patternFill patternType="solid">
        <fgColor rgb="FFFEF3C7"/>
        <bgColor rgb="FFFFFDE7"/>
      </patternFill>
    </fill>
    <fill>
      <patternFill patternType="solid">
        <fgColor rgb="FFD1FAE5"/>
        <bgColor rgb="FFE6FAF7"/>
      </patternFill>
    </fill>
    <fill>
      <patternFill patternType="solid">
        <fgColor rgb="FFFFFDE7"/>
        <bgColor rgb="FFF9FAFB"/>
      </patternFill>
    </fill>
    <fill>
      <patternFill patternType="solid">
        <fgColor rgb="FFFEE2E2"/>
        <bgColor rgb="FFFEF3C7"/>
      </patternFill>
    </fill>
    <fill>
      <patternFill patternType="solid">
        <fgColor rgb="FFE6FAF7"/>
        <bgColor rgb="FFF3F4F6"/>
      </patternFill>
    </fill>
    <fill>
      <patternFill patternType="solid">
        <fgColor rgb="FFF9FAFB"/>
        <bgColor rgb="FFFFFFFF"/>
      </patternFill>
    </fill>
    <fill>
      <patternFill patternType="solid">
        <fgColor rgb="FF374151"/>
        <bgColor rgb="FF4B5563"/>
      </patternFill>
    </fill>
    <fill>
      <patternFill patternType="solid">
        <fgColor rgb="FF4B5563"/>
        <bgColor rgb="FF374151"/>
      </patternFill>
    </fill>
    <fill>
      <patternFill patternType="solid">
        <fgColor rgb="FFCC2200"/>
        <bgColor rgb="FFB45309"/>
      </patternFill>
    </fill>
  </fills>
  <borders count="11">
    <border diagonalUp="false" diagonalDown="false">
      <left/>
      <right/>
      <top/>
      <bottom/>
      <diagonal/>
    </border>
    <border diagonalUp="false" diagonalDown="false">
      <left style="thin">
        <color rgb="FFD1D5DB"/>
      </left>
      <right/>
      <top style="thin">
        <color rgb="FFD1D5DB"/>
      </top>
      <bottom style="thin">
        <color rgb="FFD1D5DB"/>
      </bottom>
      <diagonal/>
    </border>
    <border diagonalUp="false" diagonalDown="false">
      <left style="thin">
        <color rgb="FFD1D5DB"/>
      </left>
      <right style="thin">
        <color rgb="FFD1D5DB"/>
      </right>
      <top style="thin">
        <color rgb="FFD1D5DB"/>
      </top>
      <bottom style="thin">
        <color rgb="FFD1D5DB"/>
      </bottom>
      <diagonal/>
    </border>
    <border diagonalUp="false" diagonalDown="false">
      <left/>
      <right/>
      <top/>
      <bottom style="thin">
        <color rgb="FFD1D5DB"/>
      </bottom>
      <diagonal/>
    </border>
    <border diagonalUp="false" diagonalDown="false">
      <left style="thin">
        <color rgb="FFD1D5DB"/>
      </left>
      <right style="thin">
        <color rgb="FFD1D5DB"/>
      </right>
      <top/>
      <bottom style="medium">
        <color rgb="FF0DC5A3"/>
      </bottom>
      <diagonal/>
    </border>
    <border diagonalUp="false" diagonalDown="false">
      <left/>
      <right/>
      <top style="thin">
        <color rgb="FFD1D5DB"/>
      </top>
      <bottom style="medium">
        <color rgb="FF0DC5A3"/>
      </bottom>
      <diagonal/>
    </border>
    <border diagonalUp="false" diagonalDown="false">
      <left/>
      <right/>
      <top/>
      <bottom style="medium">
        <color rgb="FF0DC5A3"/>
      </bottom>
      <diagonal/>
    </border>
    <border diagonalUp="false" diagonalDown="false">
      <left style="thin">
        <color rgb="FFD1D5DB"/>
      </left>
      <right style="thin">
        <color rgb="FFD1D5DB"/>
      </right>
      <top style="thin">
        <color rgb="FFD1D5DB"/>
      </top>
      <bottom style="medium">
        <color rgb="FF0DC5A3"/>
      </bottom>
      <diagonal/>
    </border>
    <border diagonalUp="false" diagonalDown="false">
      <left style="thin">
        <color rgb="FFD1D5DB"/>
      </left>
      <right style="thin">
        <color rgb="FFD1D5DB"/>
      </right>
      <top/>
      <bottom style="thin">
        <color rgb="FFD1D5DB"/>
      </bottom>
      <diagonal/>
    </border>
    <border diagonalUp="false" diagonalDown="false">
      <left/>
      <right/>
      <top/>
      <bottom style="medium">
        <color rgb="FFCC2200"/>
      </bottom>
      <diagonal/>
    </border>
    <border diagonalUp="false" diagonalDown="false">
      <left style="thin">
        <color rgb="FFD1D5DB"/>
      </left>
      <right style="thin">
        <color rgb="FFD1D5DB"/>
      </right>
      <top style="thin">
        <color rgb="FFD1D5DB"/>
      </top>
      <bottom style="medium">
        <color rgb="FFCC2200"/>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2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left" vertical="center" textRotation="0" wrapText="false" indent="1"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5" fillId="4" borderId="0" xfId="0" applyFont="true" applyBorder="true" applyAlignment="true" applyProtection="false">
      <alignment horizontal="left" vertical="center" textRotation="0" wrapText="false" indent="0" shrinkToFit="false"/>
      <protection locked="true" hidden="false"/>
    </xf>
    <xf numFmtId="164" fontId="6" fillId="5" borderId="1" xfId="0" applyFont="true" applyBorder="true" applyAlignment="true" applyProtection="false">
      <alignment horizontal="left" vertical="top" textRotation="0" wrapText="true" indent="1" shrinkToFit="false"/>
      <protection locked="true" hidden="false"/>
    </xf>
    <xf numFmtId="164" fontId="7" fillId="3" borderId="2" xfId="0" applyFont="true" applyBorder="true" applyAlignment="true" applyProtection="false">
      <alignment horizontal="center" vertical="center" textRotation="0" wrapText="true" indent="0" shrinkToFit="false"/>
      <protection locked="true" hidden="false"/>
    </xf>
    <xf numFmtId="164" fontId="7" fillId="2" borderId="2" xfId="0" applyFont="true" applyBorder="true" applyAlignment="true" applyProtection="false">
      <alignment horizontal="left" vertical="center" textRotation="0" wrapText="false" indent="1" shrinkToFit="false"/>
      <protection locked="true" hidden="false"/>
    </xf>
    <xf numFmtId="164" fontId="0" fillId="2" borderId="2" xfId="0" applyFont="false" applyBorder="true" applyAlignment="false" applyProtection="false">
      <alignment horizontal="general" vertical="bottom" textRotation="0" wrapText="false" indent="0" shrinkToFit="false"/>
      <protection locked="true" hidden="false"/>
    </xf>
    <xf numFmtId="164" fontId="0" fillId="5" borderId="0" xfId="0" applyFont="false" applyBorder="false" applyAlignment="false" applyProtection="false">
      <alignment horizontal="general" vertical="bottom" textRotation="0" wrapText="fals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64" fontId="6" fillId="6" borderId="1" xfId="0" applyFont="true" applyBorder="true" applyAlignment="true" applyProtection="false">
      <alignment horizontal="left" vertical="top" textRotation="0" wrapText="true" indent="1" shrinkToFit="false"/>
      <protection locked="true" hidden="false"/>
    </xf>
    <xf numFmtId="164" fontId="8" fillId="7" borderId="2" xfId="0" applyFont="true" applyBorder="true" applyAlignment="true" applyProtection="false">
      <alignment horizontal="center" vertical="center" textRotation="0" wrapText="true" indent="0" shrinkToFit="false"/>
      <protection locked="true" hidden="false"/>
    </xf>
    <xf numFmtId="164" fontId="6" fillId="7" borderId="1" xfId="0" applyFont="true" applyBorder="true" applyAlignment="true" applyProtection="false">
      <alignment horizontal="left" vertical="center" textRotation="0" wrapText="true" indent="1" shrinkToFit="false"/>
      <protection locked="true" hidden="false"/>
    </xf>
    <xf numFmtId="164" fontId="9" fillId="8" borderId="2" xfId="0" applyFont="true" applyBorder="true" applyAlignment="true" applyProtection="false">
      <alignment horizontal="center" vertical="center" textRotation="0" wrapText="true" indent="0" shrinkToFit="false"/>
      <protection locked="true" hidden="false"/>
    </xf>
    <xf numFmtId="164" fontId="6" fillId="8" borderId="1" xfId="0" applyFont="true" applyBorder="true" applyAlignment="true" applyProtection="false">
      <alignment horizontal="left" vertical="center" textRotation="0" wrapText="true" indent="1" shrinkToFit="false"/>
      <protection locked="true" hidden="false"/>
    </xf>
    <xf numFmtId="164" fontId="10" fillId="9" borderId="2" xfId="0" applyFont="true" applyBorder="true" applyAlignment="true" applyProtection="false">
      <alignment horizontal="left" vertical="center" textRotation="0" wrapText="false" indent="1" shrinkToFit="false"/>
      <protection locked="true" hidden="false"/>
    </xf>
    <xf numFmtId="164" fontId="6" fillId="5" borderId="2" xfId="0" applyFont="true" applyBorder="true" applyAlignment="true" applyProtection="false">
      <alignment horizontal="left" vertical="center" textRotation="0" wrapText="false" indent="1" shrinkToFit="false"/>
      <protection locked="true" hidden="false"/>
    </xf>
    <xf numFmtId="164" fontId="11" fillId="5" borderId="2" xfId="0" applyFont="true" applyBorder="true" applyAlignment="true" applyProtection="false">
      <alignment horizontal="left" vertical="center" textRotation="0" wrapText="false" indent="1" shrinkToFit="false"/>
      <protection locked="true" hidden="false"/>
    </xf>
    <xf numFmtId="164" fontId="12" fillId="8" borderId="2" xfId="0" applyFont="true" applyBorder="true" applyAlignment="true" applyProtection="false">
      <alignment horizontal="left" vertical="center" textRotation="0" wrapText="false" indent="1" shrinkToFit="false"/>
      <protection locked="true" hidden="false"/>
    </xf>
    <xf numFmtId="164" fontId="13" fillId="10" borderId="2" xfId="0" applyFont="true" applyBorder="true" applyAlignment="true" applyProtection="false">
      <alignment horizontal="left" vertical="center" textRotation="0" wrapText="false" indent="1" shrinkToFit="false"/>
      <protection locked="true" hidden="false"/>
    </xf>
    <xf numFmtId="164" fontId="14" fillId="11" borderId="2" xfId="0" applyFont="true" applyBorder="true" applyAlignment="true" applyProtection="false">
      <alignment horizontal="left" vertical="center" textRotation="0" wrapText="false" indent="1" shrinkToFit="false"/>
      <protection locked="true" hidden="false"/>
    </xf>
    <xf numFmtId="164" fontId="15" fillId="7" borderId="2" xfId="0" applyFont="true" applyBorder="true" applyAlignment="true" applyProtection="false">
      <alignment horizontal="left" vertical="center" textRotation="0" wrapText="false" indent="1"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4" fontId="16" fillId="0" borderId="0" xfId="0" applyFont="true" applyBorder="true" applyAlignment="true" applyProtection="false">
      <alignment horizontal="left" vertical="center" textRotation="0" wrapText="false" indent="0" shrinkToFit="false"/>
      <protection locked="true" hidden="false"/>
    </xf>
    <xf numFmtId="164" fontId="17" fillId="5" borderId="3" xfId="0" applyFont="true" applyBorder="true" applyAlignment="true" applyProtection="false">
      <alignment horizontal="left" vertical="center" textRotation="0" wrapText="false" indent="1" shrinkToFit="false"/>
      <protection locked="true" hidden="false"/>
    </xf>
    <xf numFmtId="164" fontId="18" fillId="9" borderId="4" xfId="0" applyFont="true" applyBorder="true" applyAlignment="true" applyProtection="false">
      <alignment horizontal="right" vertical="center" textRotation="0" wrapText="false" indent="0" shrinkToFit="false"/>
      <protection locked="true" hidden="false"/>
    </xf>
    <xf numFmtId="164" fontId="16" fillId="5" borderId="3" xfId="0" applyFont="true" applyBorder="true" applyAlignment="true" applyProtection="false">
      <alignment horizontal="left" vertical="center" textRotation="0" wrapText="false" indent="1" shrinkToFit="false"/>
      <protection locked="true" hidden="false"/>
    </xf>
    <xf numFmtId="165" fontId="18" fillId="9" borderId="4" xfId="0" applyFont="true" applyBorder="true" applyAlignment="true" applyProtection="false">
      <alignment horizontal="right" vertical="center" textRotation="0" wrapText="false" indent="0" shrinkToFit="false"/>
      <protection locked="true" hidden="false"/>
    </xf>
    <xf numFmtId="166" fontId="18" fillId="9" borderId="4" xfId="0" applyFont="true" applyBorder="true" applyAlignment="true" applyProtection="false">
      <alignment horizontal="right" vertical="center" textRotation="0" wrapText="false" indent="0" shrinkToFit="false"/>
      <protection locked="true" hidden="false"/>
    </xf>
    <xf numFmtId="167" fontId="18" fillId="9" borderId="4" xfId="0" applyFont="true" applyBorder="true" applyAlignment="true" applyProtection="false">
      <alignment horizontal="right" vertical="center" textRotation="0" wrapText="false" indent="0" shrinkToFit="false"/>
      <protection locked="true" hidden="false"/>
    </xf>
    <xf numFmtId="168" fontId="18" fillId="9" borderId="4" xfId="0" applyFont="true" applyBorder="true" applyAlignment="true" applyProtection="false">
      <alignment horizontal="right" vertical="center" textRotation="0" wrapText="false" indent="0" shrinkToFit="false"/>
      <protection locked="true" hidden="false"/>
    </xf>
    <xf numFmtId="164" fontId="19" fillId="11" borderId="5" xfId="0" applyFont="true" applyBorder="true" applyAlignment="true" applyProtection="false">
      <alignment horizontal="left" vertical="center" textRotation="0" wrapText="false" indent="1" shrinkToFit="false"/>
      <protection locked="true" hidden="false"/>
    </xf>
    <xf numFmtId="167" fontId="20" fillId="11" borderId="4" xfId="0" applyFont="true" applyBorder="true" applyAlignment="true" applyProtection="false">
      <alignment horizontal="right" vertical="center" textRotation="0" wrapText="false" indent="0" shrinkToFit="false"/>
      <protection locked="true" hidden="false"/>
    </xf>
    <xf numFmtId="164" fontId="16" fillId="11" borderId="6" xfId="0" applyFont="true" applyBorder="true" applyAlignment="false" applyProtection="false">
      <alignment horizontal="general" vertical="bottom" textRotation="0" wrapText="false" indent="0" shrinkToFit="false"/>
      <protection locked="true" hidden="false"/>
    </xf>
    <xf numFmtId="164" fontId="16" fillId="0" borderId="0" xfId="0" applyFont="true" applyBorder="true" applyAlignment="true" applyProtection="false">
      <alignment horizontal="center" vertical="center" textRotation="0" wrapText="true" indent="0" shrinkToFit="false"/>
      <protection locked="true" hidden="false"/>
    </xf>
    <xf numFmtId="164" fontId="5" fillId="2" borderId="2" xfId="0" applyFont="true" applyBorder="true" applyAlignment="true" applyProtection="false">
      <alignment horizontal="center" vertical="center" textRotation="0" wrapText="true" indent="0" shrinkToFit="false"/>
      <protection locked="true" hidden="false"/>
    </xf>
    <xf numFmtId="164" fontId="5" fillId="4" borderId="2" xfId="0" applyFont="true" applyBorder="true" applyAlignment="true" applyProtection="false">
      <alignment horizontal="center" vertical="center" textRotation="0" wrapText="true" indent="0" shrinkToFit="false"/>
      <protection locked="true" hidden="false"/>
    </xf>
    <xf numFmtId="164" fontId="21" fillId="6" borderId="0" xfId="0" applyFont="true" applyBorder="false" applyAlignment="true" applyProtection="false">
      <alignment horizontal="center" vertical="center" textRotation="0" wrapText="true" indent="0" shrinkToFit="false"/>
      <protection locked="true" hidden="false"/>
    </xf>
    <xf numFmtId="164" fontId="10" fillId="9" borderId="2" xfId="0" applyFont="true" applyBorder="true" applyAlignment="true" applyProtection="false">
      <alignment horizontal="center" vertical="center" textRotation="0" wrapText="true" indent="0" shrinkToFit="false"/>
      <protection locked="true" hidden="false"/>
    </xf>
    <xf numFmtId="168" fontId="22" fillId="9" borderId="2" xfId="0" applyFont="true" applyBorder="true" applyAlignment="true" applyProtection="false">
      <alignment horizontal="right" vertical="center" textRotation="0" wrapText="false" indent="0" shrinkToFit="false"/>
      <protection locked="true" hidden="false"/>
    </xf>
    <xf numFmtId="169" fontId="22" fillId="5" borderId="2" xfId="0" applyFont="true" applyBorder="true" applyAlignment="true" applyProtection="false">
      <alignment horizontal="center" vertical="center" textRotation="0" wrapText="true" indent="0" shrinkToFit="false"/>
      <protection locked="true" hidden="false"/>
    </xf>
    <xf numFmtId="164" fontId="12" fillId="5" borderId="2" xfId="0" applyFont="true" applyBorder="true" applyAlignment="true" applyProtection="false">
      <alignment horizontal="center" vertical="center" textRotation="0" wrapText="true" indent="0" shrinkToFit="false"/>
      <protection locked="true" hidden="false"/>
    </xf>
    <xf numFmtId="164" fontId="23" fillId="5" borderId="2" xfId="0" applyFont="true" applyBorder="true" applyAlignment="true" applyProtection="false">
      <alignment horizontal="center" vertical="center" textRotation="0" wrapText="true" indent="0" shrinkToFit="false"/>
      <protection locked="true" hidden="false"/>
    </xf>
    <xf numFmtId="164" fontId="6" fillId="6" borderId="2" xfId="0" applyFont="true" applyBorder="true" applyAlignment="true" applyProtection="false">
      <alignment horizontal="left" vertical="center" textRotation="0" wrapText="false" indent="1" shrinkToFit="false"/>
      <protection locked="true" hidden="false"/>
    </xf>
    <xf numFmtId="169" fontId="22" fillId="6" borderId="2" xfId="0" applyFont="true" applyBorder="true" applyAlignment="true" applyProtection="false">
      <alignment horizontal="center" vertical="center" textRotation="0" wrapText="true" indent="0" shrinkToFit="false"/>
      <protection locked="true" hidden="false"/>
    </xf>
    <xf numFmtId="164" fontId="13" fillId="6" borderId="2" xfId="0" applyFont="true" applyBorder="true" applyAlignment="true" applyProtection="false">
      <alignment horizontal="center" vertical="center" textRotation="0" wrapText="true" indent="0" shrinkToFit="false"/>
      <protection locked="true" hidden="false"/>
    </xf>
    <xf numFmtId="164" fontId="24" fillId="6" borderId="2" xfId="0" applyFont="true" applyBorder="true" applyAlignment="true" applyProtection="false">
      <alignment horizontal="center" vertical="center" textRotation="0" wrapText="true" indent="0" shrinkToFit="false"/>
      <protection locked="true" hidden="false"/>
    </xf>
    <xf numFmtId="164" fontId="13" fillId="5" borderId="2" xfId="0" applyFont="true" applyBorder="true" applyAlignment="true" applyProtection="false">
      <alignment horizontal="center" vertical="center" textRotation="0" wrapText="true" indent="0" shrinkToFit="false"/>
      <protection locked="true" hidden="false"/>
    </xf>
    <xf numFmtId="164" fontId="24" fillId="5" borderId="2" xfId="0" applyFont="true" applyBorder="true" applyAlignment="true" applyProtection="false">
      <alignment horizontal="center" vertical="center" textRotation="0" wrapText="true" indent="0" shrinkToFit="false"/>
      <protection locked="true" hidden="false"/>
    </xf>
    <xf numFmtId="164" fontId="23" fillId="6" borderId="2" xfId="0" applyFont="true" applyBorder="true" applyAlignment="true" applyProtection="false">
      <alignment horizontal="center" vertical="center" textRotation="0" wrapText="true" indent="0" shrinkToFit="false"/>
      <protection locked="true" hidden="false"/>
    </xf>
    <xf numFmtId="164" fontId="0" fillId="5" borderId="2" xfId="0" applyFont="false" applyBorder="true" applyAlignment="false" applyProtection="false">
      <alignment horizontal="general" vertical="bottom" textRotation="0" wrapText="false" indent="0" shrinkToFit="false"/>
      <protection locked="true" hidden="false"/>
    </xf>
    <xf numFmtId="169" fontId="0" fillId="5" borderId="2" xfId="0" applyFont="false" applyBorder="true" applyAlignment="true" applyProtection="false">
      <alignment horizontal="center" vertical="center" textRotation="0" wrapText="true" indent="0" shrinkToFit="false"/>
      <protection locked="true" hidden="false"/>
    </xf>
    <xf numFmtId="164" fontId="0" fillId="6" borderId="2" xfId="0" applyFont="false" applyBorder="true" applyAlignment="false" applyProtection="false">
      <alignment horizontal="general" vertical="bottom" textRotation="0" wrapText="false" indent="0" shrinkToFit="false"/>
      <protection locked="true" hidden="false"/>
    </xf>
    <xf numFmtId="169" fontId="0" fillId="6" borderId="2" xfId="0" applyFont="false" applyBorder="true" applyAlignment="true" applyProtection="false">
      <alignment horizontal="center" vertical="center" textRotation="0" wrapText="true" indent="0" shrinkToFit="false"/>
      <protection locked="true" hidden="false"/>
    </xf>
    <xf numFmtId="164" fontId="5" fillId="3" borderId="2" xfId="0" applyFont="true" applyBorder="true" applyAlignment="true" applyProtection="false">
      <alignment horizontal="center" vertical="center" textRotation="0" wrapText="true" indent="0" shrinkToFit="false"/>
      <protection locked="true" hidden="false"/>
    </xf>
    <xf numFmtId="164" fontId="22" fillId="9" borderId="2" xfId="0" applyFont="true" applyBorder="true" applyAlignment="true" applyProtection="false">
      <alignment horizontal="left" vertical="center" textRotation="0" wrapText="false" indent="1" shrinkToFit="false"/>
      <protection locked="true" hidden="false"/>
    </xf>
    <xf numFmtId="164" fontId="22" fillId="9" borderId="2" xfId="0" applyFont="true" applyBorder="true" applyAlignment="true" applyProtection="false">
      <alignment horizontal="center" vertical="center" textRotation="0" wrapText="true" indent="0" shrinkToFit="false"/>
      <protection locked="true" hidden="false"/>
    </xf>
    <xf numFmtId="170" fontId="22" fillId="9" borderId="2" xfId="0" applyFont="true" applyBorder="true" applyAlignment="true" applyProtection="false">
      <alignment horizontal="center" vertical="center" textRotation="0" wrapText="true" indent="0" shrinkToFit="false"/>
      <protection locked="true" hidden="false"/>
    </xf>
    <xf numFmtId="168" fontId="24" fillId="5" borderId="2" xfId="0" applyFont="true" applyBorder="true" applyAlignment="true" applyProtection="false">
      <alignment horizontal="right" vertical="center" textRotation="0" wrapText="false" indent="0" shrinkToFit="false"/>
      <protection locked="true" hidden="false"/>
    </xf>
    <xf numFmtId="167" fontId="22" fillId="9" borderId="2" xfId="0" applyFont="true" applyBorder="true" applyAlignment="true" applyProtection="false">
      <alignment horizontal="center" vertical="center" textRotation="0" wrapText="true" indent="0" shrinkToFit="false"/>
      <protection locked="true" hidden="false"/>
    </xf>
    <xf numFmtId="168" fontId="14" fillId="11" borderId="7" xfId="0" applyFont="true" applyBorder="true" applyAlignment="true" applyProtection="false">
      <alignment horizontal="right" vertical="center" textRotation="0" wrapText="false" indent="0" shrinkToFit="false"/>
      <protection locked="true" hidden="false"/>
    </xf>
    <xf numFmtId="168" fontId="24" fillId="6" borderId="2" xfId="0" applyFont="true" applyBorder="true" applyAlignment="true" applyProtection="false">
      <alignment horizontal="right" vertical="center" textRotation="0" wrapText="false" indent="0" shrinkToFit="false"/>
      <protection locked="true" hidden="false"/>
    </xf>
    <xf numFmtId="164" fontId="0" fillId="9" borderId="2" xfId="0" applyFont="false" applyBorder="true" applyAlignment="false" applyProtection="false">
      <alignment horizontal="general" vertical="bottom" textRotation="0" wrapText="false" indent="0" shrinkToFit="false"/>
      <protection locked="true" hidden="false"/>
    </xf>
    <xf numFmtId="170" fontId="0" fillId="9" borderId="2" xfId="0" applyFont="false" applyBorder="true" applyAlignment="false" applyProtection="false">
      <alignment horizontal="general" vertical="bottom" textRotation="0" wrapText="false" indent="0" shrinkToFit="false"/>
      <protection locked="true" hidden="false"/>
    </xf>
    <xf numFmtId="168" fontId="0" fillId="9" borderId="2" xfId="0" applyFont="fals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center" vertical="center" textRotation="0" wrapText="true" indent="0" shrinkToFit="false"/>
      <protection locked="true" hidden="false"/>
    </xf>
    <xf numFmtId="168" fontId="7" fillId="2" borderId="4" xfId="0" applyFont="true" applyBorder="true" applyAlignment="true" applyProtection="false">
      <alignment horizontal="right" vertical="center" textRotation="0" wrapText="false" indent="0" shrinkToFit="false"/>
      <protection locked="true" hidden="false"/>
    </xf>
    <xf numFmtId="168" fontId="14" fillId="11" borderId="4" xfId="0" applyFont="true" applyBorder="true" applyAlignment="true" applyProtection="false">
      <alignment horizontal="right" vertical="center" textRotation="0" wrapText="false" indent="0" shrinkToFit="false"/>
      <protection locked="true" hidden="false"/>
    </xf>
    <xf numFmtId="164" fontId="16" fillId="6" borderId="3" xfId="0" applyFont="true" applyBorder="true" applyAlignment="true" applyProtection="false">
      <alignment horizontal="left" vertical="center" textRotation="0" wrapText="true" indent="1" shrinkToFit="false"/>
      <protection locked="true" hidden="false"/>
    </xf>
    <xf numFmtId="164" fontId="21" fillId="6" borderId="8" xfId="0" applyFont="true" applyBorder="true" applyAlignment="true" applyProtection="false">
      <alignment horizontal="center" vertical="center" textRotation="0" wrapText="true" indent="0" shrinkToFit="false"/>
      <protection locked="true" hidden="false"/>
    </xf>
    <xf numFmtId="164" fontId="24" fillId="5" borderId="2" xfId="0" applyFont="true" applyBorder="true" applyAlignment="true" applyProtection="false">
      <alignment horizontal="left" vertical="center" textRotation="0" wrapText="false" indent="1" shrinkToFit="false"/>
      <protection locked="true" hidden="false"/>
    </xf>
    <xf numFmtId="167" fontId="17" fillId="11" borderId="7" xfId="0" applyFont="true" applyBorder="true" applyAlignment="true" applyProtection="false">
      <alignment horizontal="center" vertical="center" textRotation="0" wrapText="true" indent="0" shrinkToFit="false"/>
      <protection locked="true" hidden="false"/>
    </xf>
    <xf numFmtId="164" fontId="12" fillId="8" borderId="2" xfId="0" applyFont="true" applyBorder="true" applyAlignment="true" applyProtection="false">
      <alignment horizontal="center" vertical="center" textRotation="0" wrapText="true" indent="0" shrinkToFit="false"/>
      <protection locked="true" hidden="false"/>
    </xf>
    <xf numFmtId="164" fontId="12" fillId="12" borderId="2" xfId="0" applyFont="true" applyBorder="true" applyAlignment="true" applyProtection="false">
      <alignment horizontal="center" vertical="center" textRotation="0" wrapText="true" indent="0" shrinkToFit="false"/>
      <protection locked="true" hidden="false"/>
    </xf>
    <xf numFmtId="164" fontId="24" fillId="12" borderId="2" xfId="0" applyFont="true" applyBorder="true" applyAlignment="true" applyProtection="false">
      <alignment horizontal="left" vertical="center" textRotation="0" wrapText="false" indent="1" shrinkToFit="false"/>
      <protection locked="true" hidden="false"/>
    </xf>
    <xf numFmtId="167" fontId="25" fillId="11" borderId="2" xfId="0" applyFont="true" applyBorder="true" applyAlignment="true" applyProtection="false">
      <alignment horizontal="center" vertical="center" textRotation="0" wrapText="true" indent="0" shrinkToFit="false"/>
      <protection locked="true" hidden="false"/>
    </xf>
    <xf numFmtId="164" fontId="26" fillId="5" borderId="2" xfId="0" applyFont="true" applyBorder="true" applyAlignment="true" applyProtection="false">
      <alignment horizontal="center" vertical="center" textRotation="0" wrapText="true" indent="0" shrinkToFit="false"/>
      <protection locked="true" hidden="false"/>
    </xf>
    <xf numFmtId="164" fontId="26" fillId="12" borderId="2" xfId="0" applyFont="true" applyBorder="true" applyAlignment="true" applyProtection="false">
      <alignment horizontal="center" vertical="center" textRotation="0" wrapText="true" indent="0" shrinkToFit="false"/>
      <protection locked="true" hidden="false"/>
    </xf>
    <xf numFmtId="164" fontId="16" fillId="0" borderId="0" xfId="0" applyFont="true" applyBorder="true" applyAlignment="true" applyProtection="false">
      <alignment horizontal="right" vertical="center" textRotation="0" wrapText="false" indent="0" shrinkToFit="false"/>
      <protection locked="true" hidden="false"/>
    </xf>
    <xf numFmtId="167" fontId="14" fillId="11" borderId="2" xfId="0" applyFont="true" applyBorder="true" applyAlignment="true" applyProtection="false">
      <alignment horizontal="center" vertical="center" textRotation="0" wrapText="true" indent="0" shrinkToFit="false"/>
      <protection locked="true" hidden="false"/>
    </xf>
    <xf numFmtId="164" fontId="16" fillId="6" borderId="0" xfId="0" applyFont="true" applyBorder="true" applyAlignment="true" applyProtection="false">
      <alignment horizontal="left" vertical="center" textRotation="0" wrapText="true" indent="1" shrinkToFit="false"/>
      <protection locked="true" hidden="false"/>
    </xf>
    <xf numFmtId="164" fontId="5" fillId="13" borderId="2" xfId="0" applyFont="true" applyBorder="true" applyAlignment="true" applyProtection="false">
      <alignment horizontal="center" vertical="center" textRotation="0" wrapText="true" indent="0" shrinkToFit="false"/>
      <protection locked="true" hidden="false"/>
    </xf>
    <xf numFmtId="164" fontId="7" fillId="4" borderId="0" xfId="0" applyFont="true" applyBorder="true" applyAlignment="true" applyProtection="false">
      <alignment horizontal="left" vertical="center" textRotation="0" wrapText="false" indent="1" shrinkToFit="false"/>
      <protection locked="true" hidden="false"/>
    </xf>
    <xf numFmtId="164" fontId="12" fillId="6" borderId="2" xfId="0" applyFont="true" applyBorder="true" applyAlignment="true" applyProtection="false">
      <alignment horizontal="center" vertical="center" textRotation="0" wrapText="true" indent="0" shrinkToFit="false"/>
      <protection locked="true" hidden="false"/>
    </xf>
    <xf numFmtId="164" fontId="24" fillId="6" borderId="2" xfId="0" applyFont="true" applyBorder="true" applyAlignment="true" applyProtection="false">
      <alignment horizontal="left" vertical="center" textRotation="0" wrapText="false" indent="1" shrinkToFit="false"/>
      <protection locked="true" hidden="false"/>
    </xf>
    <xf numFmtId="164" fontId="13" fillId="10" borderId="9" xfId="0" applyFont="true" applyBorder="true" applyAlignment="true" applyProtection="false">
      <alignment horizontal="center" vertical="center" textRotation="0" wrapText="false" indent="0" shrinkToFit="false"/>
      <protection locked="true" hidden="false"/>
    </xf>
    <xf numFmtId="164" fontId="5" fillId="4" borderId="1" xfId="0" applyFont="true" applyBorder="true" applyAlignment="true" applyProtection="false">
      <alignment horizontal="center" vertical="center" textRotation="0" wrapText="true" indent="0" shrinkToFit="false"/>
      <protection locked="true" hidden="false"/>
    </xf>
    <xf numFmtId="164" fontId="5" fillId="13" borderId="1" xfId="0" applyFont="true" applyBorder="true" applyAlignment="true" applyProtection="false">
      <alignment horizontal="center" vertical="center" textRotation="0" wrapText="true" indent="0" shrinkToFit="false"/>
      <protection locked="true" hidden="false"/>
    </xf>
    <xf numFmtId="164" fontId="5" fillId="14" borderId="2" xfId="0" applyFont="true" applyBorder="true" applyAlignment="true" applyProtection="false">
      <alignment horizontal="center" vertical="center" textRotation="0" wrapText="true" indent="0" shrinkToFit="false"/>
      <protection locked="true" hidden="false"/>
    </xf>
    <xf numFmtId="168" fontId="14" fillId="11" borderId="2" xfId="0" applyFont="true" applyBorder="true" applyAlignment="true" applyProtection="false">
      <alignment horizontal="right" vertical="center" textRotation="0" wrapText="false" indent="0" shrinkToFit="false"/>
      <protection locked="true" hidden="false"/>
    </xf>
    <xf numFmtId="168" fontId="27" fillId="5" borderId="2" xfId="0" applyFont="true" applyBorder="true" applyAlignment="true" applyProtection="false">
      <alignment horizontal="right" vertical="center" textRotation="0" wrapText="false" indent="0" shrinkToFit="false"/>
      <protection locked="true" hidden="false"/>
    </xf>
    <xf numFmtId="168" fontId="27" fillId="12" borderId="2" xfId="0" applyFont="true" applyBorder="true" applyAlignment="true" applyProtection="false">
      <alignment horizontal="right" vertical="center" textRotation="0" wrapText="false" indent="0" shrinkToFit="false"/>
      <protection locked="true" hidden="false"/>
    </xf>
    <xf numFmtId="164" fontId="7" fillId="2" borderId="4" xfId="0" applyFont="true" applyBorder="true" applyAlignment="true" applyProtection="false">
      <alignment horizontal="center" vertical="center" textRotation="0" wrapText="true" indent="0" shrinkToFit="false"/>
      <protection locked="true" hidden="false"/>
    </xf>
    <xf numFmtId="164" fontId="7" fillId="2" borderId="4" xfId="0" applyFont="true" applyBorder="true" applyAlignment="false" applyProtection="false">
      <alignment horizontal="general" vertical="bottom" textRotation="0" wrapText="false" indent="0" shrinkToFit="false"/>
      <protection locked="true" hidden="false"/>
    </xf>
    <xf numFmtId="170" fontId="27" fillId="5" borderId="2" xfId="0" applyFont="true" applyBorder="true" applyAlignment="true" applyProtection="false">
      <alignment horizontal="center" vertical="center" textRotation="0" wrapText="true" indent="0" shrinkToFit="false"/>
      <protection locked="true" hidden="false"/>
    </xf>
    <xf numFmtId="166" fontId="27" fillId="5" borderId="2" xfId="0" applyFont="true" applyBorder="true" applyAlignment="true" applyProtection="false">
      <alignment horizontal="center" vertical="center" textRotation="0" wrapText="true" indent="0" shrinkToFit="false"/>
      <protection locked="true" hidden="false"/>
    </xf>
    <xf numFmtId="168" fontId="27" fillId="6" borderId="2" xfId="0" applyFont="true" applyBorder="true" applyAlignment="true" applyProtection="false">
      <alignment horizontal="right" vertical="center" textRotation="0" wrapText="false" indent="0" shrinkToFit="false"/>
      <protection locked="true" hidden="false"/>
    </xf>
    <xf numFmtId="170" fontId="27" fillId="6" borderId="2" xfId="0" applyFont="true" applyBorder="true" applyAlignment="true" applyProtection="false">
      <alignment horizontal="center" vertical="center" textRotation="0" wrapText="true" indent="0" shrinkToFit="false"/>
      <protection locked="true" hidden="false"/>
    </xf>
    <xf numFmtId="166" fontId="27" fillId="6" borderId="2" xfId="0" applyFont="true" applyBorder="true" applyAlignment="true" applyProtection="false">
      <alignment horizontal="center" vertical="center" textRotation="0" wrapText="true" indent="0" shrinkToFit="false"/>
      <protection locked="true" hidden="false"/>
    </xf>
    <xf numFmtId="170" fontId="7" fillId="2" borderId="4" xfId="0" applyFont="true" applyBorder="true" applyAlignment="true" applyProtection="false">
      <alignment horizontal="center" vertical="center" textRotation="0" wrapText="true" indent="0" shrinkToFit="false"/>
      <protection locked="true" hidden="false"/>
    </xf>
    <xf numFmtId="164" fontId="16" fillId="0" borderId="0" xfId="0" applyFont="true" applyBorder="true" applyAlignment="true" applyProtection="false">
      <alignment horizontal="left" vertical="bottom" textRotation="0" wrapText="false" indent="1" shrinkToFit="false"/>
      <protection locked="true" hidden="false"/>
    </xf>
    <xf numFmtId="164" fontId="28" fillId="6" borderId="2" xfId="0" applyFont="true" applyBorder="true" applyAlignment="true" applyProtection="false">
      <alignment horizontal="center" vertical="center" textRotation="0" wrapText="true" indent="0" shrinkToFit="false"/>
      <protection locked="true" hidden="false"/>
    </xf>
    <xf numFmtId="166" fontId="29" fillId="5" borderId="7" xfId="0" applyFont="true" applyBorder="true" applyAlignment="true" applyProtection="false">
      <alignment horizontal="center" vertical="center" textRotation="0" wrapText="true" indent="0" shrinkToFit="false"/>
      <protection locked="true" hidden="false"/>
    </xf>
    <xf numFmtId="168" fontId="30" fillId="5" borderId="7" xfId="0" applyFont="true" applyBorder="true" applyAlignment="true" applyProtection="false">
      <alignment horizontal="center" vertical="center" textRotation="0" wrapText="true" indent="0" shrinkToFit="false"/>
      <protection locked="true" hidden="false"/>
    </xf>
    <xf numFmtId="170" fontId="29" fillId="5" borderId="7" xfId="0" applyFont="true" applyBorder="true" applyAlignment="true" applyProtection="false">
      <alignment horizontal="center" vertical="center" textRotation="0" wrapText="true" indent="0" shrinkToFit="false"/>
      <protection locked="true" hidden="false"/>
    </xf>
    <xf numFmtId="166" fontId="31" fillId="10" borderId="10" xfId="0" applyFont="true" applyBorder="true" applyAlignment="true" applyProtection="false">
      <alignment horizontal="center" vertical="center" textRotation="0" wrapText="true" indent="0" shrinkToFit="false"/>
      <protection locked="true" hidden="false"/>
    </xf>
    <xf numFmtId="164" fontId="0" fillId="15" borderId="0" xfId="0" applyFont="false" applyBorder="false" applyAlignment="false" applyProtection="false">
      <alignment horizontal="general" vertical="bottom" textRotation="0" wrapText="false" indent="0" shrinkToFit="false"/>
      <protection locked="true" hidden="false"/>
    </xf>
    <xf numFmtId="171" fontId="6" fillId="5" borderId="2" xfId="0" applyFont="true" applyBorder="true" applyAlignment="true" applyProtection="false">
      <alignment horizontal="center" vertical="center" textRotation="0" wrapText="true" indent="0" shrinkToFit="false"/>
      <protection locked="true" hidden="false"/>
    </xf>
    <xf numFmtId="171" fontId="6" fillId="5" borderId="2" xfId="0" applyFont="true" applyBorder="true" applyAlignment="true" applyProtection="false">
      <alignment horizontal="left" vertical="center" textRotation="0" wrapText="false" indent="1" shrinkToFit="false"/>
      <protection locked="true" hidden="false"/>
    </xf>
    <xf numFmtId="168" fontId="6" fillId="5" borderId="2" xfId="0" applyFont="true" applyBorder="true" applyAlignment="true" applyProtection="false">
      <alignment horizontal="right" vertical="center" textRotation="0" wrapText="false" indent="0" shrinkToFit="false"/>
      <protection locked="true" hidden="false"/>
    </xf>
    <xf numFmtId="168" fontId="19" fillId="5" borderId="2" xfId="0" applyFont="true" applyBorder="true" applyAlignment="true" applyProtection="false">
      <alignment horizontal="right" vertical="center" textRotation="0" wrapText="false" indent="0" shrinkToFit="false"/>
      <protection locked="true" hidden="false"/>
    </xf>
    <xf numFmtId="170" fontId="6" fillId="5" borderId="2" xfId="0" applyFont="true" applyBorder="true" applyAlignment="true" applyProtection="false">
      <alignment horizontal="right" vertical="center" textRotation="0" wrapText="false" indent="0" shrinkToFit="false"/>
      <protection locked="true" hidden="false"/>
    </xf>
    <xf numFmtId="171" fontId="19" fillId="11" borderId="2" xfId="0" applyFont="true" applyBorder="true" applyAlignment="true" applyProtection="false">
      <alignment horizontal="right" vertical="center" textRotation="0" wrapText="false" indent="0" shrinkToFit="false"/>
      <protection locked="true" hidden="false"/>
    </xf>
    <xf numFmtId="171" fontId="6" fillId="6" borderId="2" xfId="0" applyFont="true" applyBorder="true" applyAlignment="true" applyProtection="false">
      <alignment horizontal="center" vertical="center" textRotation="0" wrapText="true" indent="0" shrinkToFit="false"/>
      <protection locked="true" hidden="false"/>
    </xf>
    <xf numFmtId="171" fontId="6" fillId="6" borderId="2" xfId="0" applyFont="true" applyBorder="true" applyAlignment="true" applyProtection="false">
      <alignment horizontal="left" vertical="center" textRotation="0" wrapText="false" indent="1" shrinkToFit="false"/>
      <protection locked="true" hidden="false"/>
    </xf>
    <xf numFmtId="168" fontId="6" fillId="6" borderId="2" xfId="0" applyFont="true" applyBorder="true" applyAlignment="true" applyProtection="false">
      <alignment horizontal="right" vertical="center" textRotation="0" wrapText="false" indent="0" shrinkToFit="false"/>
      <protection locked="true" hidden="false"/>
    </xf>
    <xf numFmtId="168" fontId="19" fillId="6" borderId="2" xfId="0" applyFont="true" applyBorder="true" applyAlignment="true" applyProtection="false">
      <alignment horizontal="right" vertical="center" textRotation="0" wrapText="false" indent="0" shrinkToFit="false"/>
      <protection locked="true" hidden="false"/>
    </xf>
    <xf numFmtId="170" fontId="6" fillId="6" borderId="2" xfId="0" applyFont="true" applyBorder="true" applyAlignment="true" applyProtection="false">
      <alignment horizontal="right" vertical="center" textRotation="0" wrapText="false" indent="0" shrinkToFit="false"/>
      <protection locked="true" hidden="false"/>
    </xf>
    <xf numFmtId="168" fontId="7" fillId="2" borderId="2" xfId="0" applyFont="true" applyBorder="true" applyAlignment="true" applyProtection="false">
      <alignment horizontal="right" vertical="center" textRotation="0" wrapText="false" indent="0" shrinkToFit="false"/>
      <protection locked="true" hidden="false"/>
    </xf>
    <xf numFmtId="170" fontId="7" fillId="2" borderId="2" xfId="0" applyFont="true" applyBorder="true" applyAlignment="true" applyProtection="fals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CC2200"/>
      <rgbColor rgb="FF00FF00"/>
      <rgbColor rgb="FF0000FF"/>
      <rgbColor rgb="FFFFFF00"/>
      <rgbColor rgb="FFFF00FF"/>
      <rgbColor rgb="FF00FFFF"/>
      <rgbColor rgb="FF800000"/>
      <rgbColor rgb="FF008000"/>
      <rgbColor rgb="FF000080"/>
      <rgbColor rgb="FF808000"/>
      <rgbColor rgb="FF800080"/>
      <rgbColor rgb="FF0A9E85"/>
      <rgbColor rgb="FFF9FAFB"/>
      <rgbColor rgb="FF4B5563"/>
      <rgbColor rgb="FF9999FF"/>
      <rgbColor rgb="FF993366"/>
      <rgbColor rgb="FFFFFDE7"/>
      <rgbColor rgb="FFE6FAF7"/>
      <rgbColor rgb="FF660066"/>
      <rgbColor rgb="FFFF8080"/>
      <rgbColor rgb="FF0066CC"/>
      <rgbColor rgb="FFD1D5DB"/>
      <rgbColor rgb="FF000080"/>
      <rgbColor rgb="FFFF00FF"/>
      <rgbColor rgb="FFFFFF00"/>
      <rgbColor rgb="FF00FFFF"/>
      <rgbColor rgb="FF800080"/>
      <rgbColor rgb="FF800000"/>
      <rgbColor rgb="FF006400"/>
      <rgbColor rgb="FF0000FF"/>
      <rgbColor rgb="FF00CCFF"/>
      <rgbColor rgb="FFF3F4F6"/>
      <rgbColor rgb="FFD1FAE5"/>
      <rgbColor rgb="FFFEF3C7"/>
      <rgbColor rgb="FF99CCFF"/>
      <rgbColor rgb="FFFF99CC"/>
      <rgbColor rgb="FFCC99FF"/>
      <rgbColor rgb="FFFEE2E2"/>
      <rgbColor rgb="FF3366FF"/>
      <rgbColor rgb="FF0DC5A3"/>
      <rgbColor rgb="FF99CC00"/>
      <rgbColor rgb="FFFFCC00"/>
      <rgbColor rgb="FFFF9900"/>
      <rgbColor rgb="FFFF6600"/>
      <rgbColor rgb="FF6B7280"/>
      <rgbColor rgb="FF969696"/>
      <rgbColor rgb="FF003366"/>
      <rgbColor rgb="FF339966"/>
      <rgbColor rgb="FF1A1A1A"/>
      <rgbColor rgb="FF1F2937"/>
      <rgbColor rgb="FFB45309"/>
      <rgbColor rgb="FF993366"/>
      <rgbColor rgb="FF374151"/>
      <rgbColor rgb="FF2D2D2D"/>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DC5A3"/>
    <pageSetUpPr fitToPage="false"/>
  </sheetPr>
  <dimension ref="A2:E49"/>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4"/>
    <col collapsed="false" customWidth="true" hidden="false" outlineLevel="0" max="3" min="3" style="0" width="38"/>
    <col collapsed="false" customWidth="true" hidden="false" outlineLevel="0" max="4" min="4" style="0" width="52"/>
    <col collapsed="false" customWidth="true" hidden="false" outlineLevel="0" max="5" min="5" style="0" width="2"/>
  </cols>
  <sheetData>
    <row r="2" customFormat="false" ht="49.5" hidden="false" customHeight="true" outlineLevel="0" collapsed="false">
      <c r="A2" s="1"/>
      <c r="B2" s="2" t="s">
        <v>0</v>
      </c>
      <c r="C2" s="2"/>
      <c r="D2" s="2"/>
      <c r="E2" s="1"/>
    </row>
    <row r="3" customFormat="false" ht="6" hidden="false" customHeight="true" outlineLevel="0" collapsed="false">
      <c r="A3" s="3"/>
      <c r="B3" s="3"/>
      <c r="C3" s="3"/>
      <c r="D3" s="3"/>
      <c r="E3" s="3"/>
    </row>
    <row r="4" customFormat="false" ht="7.5" hidden="false" customHeight="true" outlineLevel="0" collapsed="false"/>
    <row r="5" customFormat="false" ht="18" hidden="false" customHeight="true" outlineLevel="0" collapsed="false">
      <c r="B5" s="4" t="s">
        <v>1</v>
      </c>
      <c r="C5" s="4"/>
      <c r="D5" s="4"/>
    </row>
    <row r="6" customFormat="false" ht="109.5" hidden="false" customHeight="true" outlineLevel="0" collapsed="false">
      <c r="C6" s="5" t="s">
        <v>2</v>
      </c>
      <c r="D6" s="5"/>
    </row>
    <row r="7" customFormat="false" ht="7.5" hidden="false" customHeight="true" outlineLevel="0" collapsed="false"/>
    <row r="8" customFormat="false" ht="18" hidden="false" customHeight="true" outlineLevel="0" collapsed="false">
      <c r="B8" s="4" t="s">
        <v>3</v>
      </c>
      <c r="C8" s="4"/>
      <c r="D8" s="4"/>
    </row>
    <row r="9" customFormat="false" ht="13.5" hidden="false" customHeight="true" outlineLevel="0" collapsed="false">
      <c r="B9" s="6" t="s">
        <v>4</v>
      </c>
      <c r="C9" s="7" t="s">
        <v>5</v>
      </c>
      <c r="D9" s="8"/>
    </row>
    <row r="10" customFormat="false" ht="51.75" hidden="false" customHeight="true" outlineLevel="0" collapsed="false">
      <c r="B10" s="9"/>
      <c r="C10" s="5" t="s">
        <v>6</v>
      </c>
      <c r="D10" s="5"/>
    </row>
    <row r="11" customFormat="false" ht="3" hidden="false" customHeight="true" outlineLevel="0" collapsed="false"/>
    <row r="12" customFormat="false" ht="13.5" hidden="false" customHeight="true" outlineLevel="0" collapsed="false">
      <c r="B12" s="6" t="s">
        <v>7</v>
      </c>
      <c r="C12" s="7" t="s">
        <v>8</v>
      </c>
      <c r="D12" s="8"/>
    </row>
    <row r="13" customFormat="false" ht="51.75" hidden="false" customHeight="true" outlineLevel="0" collapsed="false">
      <c r="B13" s="10"/>
      <c r="C13" s="11" t="s">
        <v>9</v>
      </c>
      <c r="D13" s="11"/>
    </row>
    <row r="14" customFormat="false" ht="3" hidden="false" customHeight="true" outlineLevel="0" collapsed="false"/>
    <row r="15" customFormat="false" ht="13.5" hidden="false" customHeight="true" outlineLevel="0" collapsed="false">
      <c r="B15" s="6" t="s">
        <v>10</v>
      </c>
      <c r="C15" s="7" t="s">
        <v>11</v>
      </c>
      <c r="D15" s="8"/>
    </row>
    <row r="16" customFormat="false" ht="51.75" hidden="false" customHeight="true" outlineLevel="0" collapsed="false">
      <c r="B16" s="9"/>
      <c r="C16" s="5" t="s">
        <v>12</v>
      </c>
      <c r="D16" s="5"/>
    </row>
    <row r="17" customFormat="false" ht="3" hidden="false" customHeight="true" outlineLevel="0" collapsed="false"/>
    <row r="18" customFormat="false" ht="13.5" hidden="false" customHeight="true" outlineLevel="0" collapsed="false">
      <c r="B18" s="6" t="s">
        <v>13</v>
      </c>
      <c r="C18" s="7" t="s">
        <v>14</v>
      </c>
      <c r="D18" s="8"/>
    </row>
    <row r="19" customFormat="false" ht="51.75" hidden="false" customHeight="true" outlineLevel="0" collapsed="false">
      <c r="B19" s="10"/>
      <c r="C19" s="11" t="s">
        <v>15</v>
      </c>
      <c r="D19" s="11"/>
    </row>
    <row r="20" customFormat="false" ht="3" hidden="false" customHeight="true" outlineLevel="0" collapsed="false"/>
    <row r="21" customFormat="false" ht="13.5" hidden="false" customHeight="true" outlineLevel="0" collapsed="false">
      <c r="B21" s="6" t="s">
        <v>16</v>
      </c>
      <c r="C21" s="7" t="s">
        <v>17</v>
      </c>
      <c r="D21" s="8"/>
    </row>
    <row r="22" customFormat="false" ht="51.75" hidden="false" customHeight="true" outlineLevel="0" collapsed="false">
      <c r="B22" s="9"/>
      <c r="C22" s="5" t="s">
        <v>18</v>
      </c>
      <c r="D22" s="5"/>
    </row>
    <row r="23" customFormat="false" ht="3" hidden="false" customHeight="true" outlineLevel="0" collapsed="false"/>
    <row r="24" customFormat="false" ht="13.5" hidden="false" customHeight="true" outlineLevel="0" collapsed="false">
      <c r="B24" s="6" t="s">
        <v>19</v>
      </c>
      <c r="C24" s="7" t="s">
        <v>20</v>
      </c>
      <c r="D24" s="8"/>
    </row>
    <row r="25" customFormat="false" ht="51.75" hidden="false" customHeight="true" outlineLevel="0" collapsed="false">
      <c r="B25" s="10"/>
      <c r="C25" s="11" t="s">
        <v>21</v>
      </c>
      <c r="D25" s="11"/>
    </row>
    <row r="26" customFormat="false" ht="3" hidden="false" customHeight="true" outlineLevel="0" collapsed="false"/>
    <row r="27" customFormat="false" ht="13.5" hidden="false" customHeight="true" outlineLevel="0" collapsed="false">
      <c r="B27" s="6" t="s">
        <v>22</v>
      </c>
      <c r="C27" s="7" t="s">
        <v>23</v>
      </c>
      <c r="D27" s="8"/>
    </row>
    <row r="28" customFormat="false" ht="51.75" hidden="false" customHeight="true" outlineLevel="0" collapsed="false">
      <c r="B28" s="9"/>
      <c r="C28" s="5" t="s">
        <v>24</v>
      </c>
      <c r="D28" s="5"/>
    </row>
    <row r="29" customFormat="false" ht="3" hidden="false" customHeight="true" outlineLevel="0" collapsed="false"/>
    <row r="30" customFormat="false" ht="13.5" hidden="false" customHeight="true" outlineLevel="0" collapsed="false">
      <c r="B30" s="6" t="s">
        <v>25</v>
      </c>
      <c r="C30" s="7" t="s">
        <v>26</v>
      </c>
      <c r="D30" s="8"/>
    </row>
    <row r="31" customFormat="false" ht="51.75" hidden="false" customHeight="true" outlineLevel="0" collapsed="false">
      <c r="B31" s="10"/>
      <c r="C31" s="11" t="s">
        <v>27</v>
      </c>
      <c r="D31" s="11"/>
    </row>
    <row r="32" customFormat="false" ht="3" hidden="false" customHeight="true" outlineLevel="0" collapsed="false"/>
    <row r="33" customFormat="false" ht="18" hidden="false" customHeight="true" outlineLevel="0" collapsed="false">
      <c r="B33" s="4" t="s">
        <v>28</v>
      </c>
      <c r="C33" s="4"/>
      <c r="D33" s="4"/>
    </row>
    <row r="34" customFormat="false" ht="48" hidden="false" customHeight="true" outlineLevel="0" collapsed="false">
      <c r="B34" s="12" t="s">
        <v>29</v>
      </c>
      <c r="C34" s="13" t="s">
        <v>30</v>
      </c>
      <c r="D34" s="13"/>
    </row>
    <row r="35" customFormat="false" ht="48" hidden="false" customHeight="true" outlineLevel="0" collapsed="false">
      <c r="B35" s="12" t="s">
        <v>29</v>
      </c>
      <c r="C35" s="13" t="s">
        <v>31</v>
      </c>
      <c r="D35" s="13"/>
    </row>
    <row r="36" customFormat="false" ht="48" hidden="false" customHeight="true" outlineLevel="0" collapsed="false">
      <c r="B36" s="12" t="s">
        <v>29</v>
      </c>
      <c r="C36" s="13" t="s">
        <v>32</v>
      </c>
      <c r="D36" s="13"/>
    </row>
    <row r="37" customFormat="false" ht="48" hidden="false" customHeight="true" outlineLevel="0" collapsed="false">
      <c r="B37" s="14" t="s">
        <v>33</v>
      </c>
      <c r="C37" s="15" t="s">
        <v>34</v>
      </c>
      <c r="D37" s="15"/>
    </row>
    <row r="38" customFormat="false" ht="48" hidden="false" customHeight="true" outlineLevel="0" collapsed="false">
      <c r="B38" s="14" t="s">
        <v>33</v>
      </c>
      <c r="C38" s="15" t="s">
        <v>35</v>
      </c>
      <c r="D38" s="15"/>
    </row>
    <row r="39" customFormat="false" ht="48" hidden="false" customHeight="true" outlineLevel="0" collapsed="false">
      <c r="B39" s="14" t="s">
        <v>33</v>
      </c>
      <c r="C39" s="15" t="s">
        <v>36</v>
      </c>
      <c r="D39" s="15"/>
    </row>
    <row r="40" customFormat="false" ht="6" hidden="false" customHeight="true" outlineLevel="0" collapsed="false"/>
    <row r="41" customFormat="false" ht="18" hidden="false" customHeight="true" outlineLevel="0" collapsed="false">
      <c r="B41" s="4" t="s">
        <v>37</v>
      </c>
      <c r="C41" s="4"/>
      <c r="D41" s="4"/>
    </row>
    <row r="42" customFormat="false" ht="18" hidden="false" customHeight="true" outlineLevel="0" collapsed="false">
      <c r="C42" s="16" t="s">
        <v>38</v>
      </c>
      <c r="D42" s="17" t="s">
        <v>39</v>
      </c>
    </row>
    <row r="43" customFormat="false" ht="18" hidden="false" customHeight="true" outlineLevel="0" collapsed="false">
      <c r="C43" s="18" t="s">
        <v>40</v>
      </c>
      <c r="D43" s="17" t="s">
        <v>41</v>
      </c>
    </row>
    <row r="44" customFormat="false" ht="18" hidden="false" customHeight="true" outlineLevel="0" collapsed="false">
      <c r="C44" s="19" t="s">
        <v>42</v>
      </c>
      <c r="D44" s="17" t="s">
        <v>43</v>
      </c>
    </row>
    <row r="45" customFormat="false" ht="18" hidden="false" customHeight="true" outlineLevel="0" collapsed="false">
      <c r="C45" s="20" t="s">
        <v>44</v>
      </c>
      <c r="D45" s="17" t="s">
        <v>45</v>
      </c>
    </row>
    <row r="46" customFormat="false" ht="18" hidden="false" customHeight="true" outlineLevel="0" collapsed="false">
      <c r="C46" s="21" t="s">
        <v>46</v>
      </c>
      <c r="D46" s="17" t="s">
        <v>47</v>
      </c>
    </row>
    <row r="47" customFormat="false" ht="18" hidden="false" customHeight="true" outlineLevel="0" collapsed="false">
      <c r="C47" s="22" t="s">
        <v>48</v>
      </c>
      <c r="D47" s="17" t="s">
        <v>49</v>
      </c>
    </row>
    <row r="49" customFormat="false" ht="18" hidden="false" customHeight="true" outlineLevel="0" collapsed="false">
      <c r="B49" s="23" t="s">
        <v>50</v>
      </c>
      <c r="C49" s="23"/>
      <c r="D49" s="23"/>
    </row>
  </sheetData>
  <mergeCells count="21">
    <mergeCell ref="B2:D2"/>
    <mergeCell ref="B5:D5"/>
    <mergeCell ref="C6:D6"/>
    <mergeCell ref="B8:D8"/>
    <mergeCell ref="C10:D10"/>
    <mergeCell ref="C13:D13"/>
    <mergeCell ref="C16:D16"/>
    <mergeCell ref="C19:D19"/>
    <mergeCell ref="C22:D22"/>
    <mergeCell ref="C25:D25"/>
    <mergeCell ref="C28:D28"/>
    <mergeCell ref="C31:D31"/>
    <mergeCell ref="B33:D33"/>
    <mergeCell ref="C34:D34"/>
    <mergeCell ref="C35:D35"/>
    <mergeCell ref="C36:D36"/>
    <mergeCell ref="C37:D37"/>
    <mergeCell ref="C38:D38"/>
    <mergeCell ref="C39:D39"/>
    <mergeCell ref="B41:D41"/>
    <mergeCell ref="B49:D49"/>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D2D2D"/>
    <pageSetUpPr fitToPage="false"/>
  </sheetPr>
  <dimension ref="A2:E3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2"/>
    <col collapsed="false" customWidth="true" hidden="false" outlineLevel="0" max="3" min="3" style="0" width="20"/>
    <col collapsed="false" customWidth="true" hidden="false" outlineLevel="0" max="4" min="4" style="0" width="30"/>
    <col collapsed="false" customWidth="true" hidden="false" outlineLevel="0" max="5" min="5" style="0" width="2"/>
  </cols>
  <sheetData>
    <row r="2" customFormat="false" ht="49.5" hidden="false" customHeight="true" outlineLevel="0" collapsed="false">
      <c r="A2" s="1"/>
      <c r="B2" s="2" t="s">
        <v>51</v>
      </c>
      <c r="C2" s="2"/>
      <c r="D2" s="2"/>
      <c r="E2" s="1"/>
    </row>
    <row r="3" customFormat="false" ht="6" hidden="false" customHeight="true" outlineLevel="0" collapsed="false">
      <c r="A3" s="3"/>
      <c r="B3" s="3"/>
      <c r="C3" s="3"/>
      <c r="D3" s="3"/>
      <c r="E3" s="3"/>
    </row>
    <row r="4" customFormat="false" ht="15.75" hidden="false" customHeight="true" outlineLevel="0" collapsed="false">
      <c r="B4" s="24" t="s">
        <v>52</v>
      </c>
      <c r="C4" s="24"/>
      <c r="D4" s="24"/>
    </row>
    <row r="6" customFormat="false" ht="18" hidden="false" customHeight="true" outlineLevel="0" collapsed="false">
      <c r="B6" s="4" t="s">
        <v>53</v>
      </c>
      <c r="C6" s="4"/>
      <c r="D6" s="4"/>
    </row>
    <row r="7" customFormat="false" ht="19.5" hidden="false" customHeight="true" outlineLevel="0" collapsed="false">
      <c r="B7" s="25" t="s">
        <v>54</v>
      </c>
      <c r="C7" s="26" t="s">
        <v>55</v>
      </c>
      <c r="D7" s="27" t="s">
        <v>56</v>
      </c>
    </row>
    <row r="8" customFormat="false" ht="19.5" hidden="false" customHeight="true" outlineLevel="0" collapsed="false">
      <c r="B8" s="25" t="s">
        <v>57</v>
      </c>
      <c r="C8" s="26" t="s">
        <v>58</v>
      </c>
      <c r="D8" s="27" t="s">
        <v>59</v>
      </c>
    </row>
    <row r="9" customFormat="false" ht="19.5" hidden="false" customHeight="true" outlineLevel="0" collapsed="false">
      <c r="B9" s="25" t="s">
        <v>60</v>
      </c>
      <c r="C9" s="28" t="n">
        <v>2025</v>
      </c>
      <c r="D9" s="27" t="s">
        <v>61</v>
      </c>
    </row>
    <row r="10" customFormat="false" ht="19.5" hidden="false" customHeight="true" outlineLevel="0" collapsed="false">
      <c r="B10" s="25" t="s">
        <v>62</v>
      </c>
      <c r="C10" s="29" t="n">
        <v>2</v>
      </c>
      <c r="D10" s="27" t="s">
        <v>63</v>
      </c>
    </row>
    <row r="12" customFormat="false" ht="18" hidden="false" customHeight="true" outlineLevel="0" collapsed="false">
      <c r="B12" s="4" t="s">
        <v>64</v>
      </c>
      <c r="C12" s="4"/>
      <c r="D12" s="4"/>
    </row>
    <row r="13" customFormat="false" ht="19.5" hidden="false" customHeight="true" outlineLevel="0" collapsed="false">
      <c r="B13" s="25" t="s">
        <v>65</v>
      </c>
      <c r="C13" s="30" t="n">
        <v>0.0765</v>
      </c>
      <c r="D13" s="27" t="s">
        <v>66</v>
      </c>
    </row>
    <row r="14" customFormat="false" ht="19.5" hidden="false" customHeight="true" outlineLevel="0" collapsed="false">
      <c r="B14" s="25" t="s">
        <v>67</v>
      </c>
      <c r="C14" s="30" t="n">
        <v>0.006</v>
      </c>
      <c r="D14" s="27" t="s">
        <v>68</v>
      </c>
    </row>
    <row r="15" customFormat="false" ht="19.5" hidden="false" customHeight="true" outlineLevel="0" collapsed="false">
      <c r="B15" s="25" t="s">
        <v>69</v>
      </c>
      <c r="C15" s="30" t="n">
        <v>0.027</v>
      </c>
      <c r="D15" s="27" t="s">
        <v>70</v>
      </c>
    </row>
    <row r="16" customFormat="false" ht="19.5" hidden="false" customHeight="true" outlineLevel="0" collapsed="false">
      <c r="B16" s="25" t="s">
        <v>71</v>
      </c>
      <c r="C16" s="31" t="n">
        <v>14000</v>
      </c>
      <c r="D16" s="27" t="s">
        <v>72</v>
      </c>
    </row>
    <row r="17" customFormat="false" ht="19.5" hidden="false" customHeight="true" outlineLevel="0" collapsed="false">
      <c r="B17" s="25" t="s">
        <v>73</v>
      </c>
      <c r="C17" s="30" t="n">
        <v>0.015</v>
      </c>
      <c r="D17" s="27" t="s">
        <v>74</v>
      </c>
    </row>
    <row r="18" customFormat="false" ht="19.5" hidden="false" customHeight="true" outlineLevel="0" collapsed="false">
      <c r="B18" s="25" t="s">
        <v>75</v>
      </c>
      <c r="C18" s="30" t="n">
        <v>0.03</v>
      </c>
      <c r="D18" s="27" t="s">
        <v>76</v>
      </c>
    </row>
    <row r="19" customFormat="false" ht="19.5" hidden="false" customHeight="true" outlineLevel="0" collapsed="false">
      <c r="B19" s="32" t="s">
        <v>77</v>
      </c>
      <c r="C19" s="33" t="n">
        <f aca="false">C13+C14+C15+C17+C18</f>
        <v>0.1545</v>
      </c>
      <c r="D19" s="34" t="s">
        <v>78</v>
      </c>
    </row>
    <row r="21" customFormat="false" ht="18" hidden="false" customHeight="true" outlineLevel="0" collapsed="false">
      <c r="B21" s="4" t="s">
        <v>79</v>
      </c>
      <c r="C21" s="4"/>
      <c r="D21" s="4"/>
    </row>
    <row r="22" customFormat="false" ht="19.5" hidden="false" customHeight="true" outlineLevel="0" collapsed="false">
      <c r="B22" s="25" t="s">
        <v>80</v>
      </c>
      <c r="C22" s="31" t="n">
        <v>550</v>
      </c>
      <c r="D22" s="27" t="s">
        <v>81</v>
      </c>
    </row>
    <row r="23" customFormat="false" ht="19.5" hidden="false" customHeight="true" outlineLevel="0" collapsed="false">
      <c r="B23" s="25" t="s">
        <v>82</v>
      </c>
      <c r="C23" s="31" t="n">
        <v>1250</v>
      </c>
      <c r="D23" s="27" t="s">
        <v>81</v>
      </c>
    </row>
    <row r="24" customFormat="false" ht="19.5" hidden="false" customHeight="true" outlineLevel="0" collapsed="false">
      <c r="B24" s="25" t="s">
        <v>83</v>
      </c>
      <c r="C24" s="31" t="n">
        <v>45</v>
      </c>
      <c r="D24" s="27" t="s">
        <v>84</v>
      </c>
    </row>
    <row r="25" customFormat="false" ht="19.5" hidden="false" customHeight="true" outlineLevel="0" collapsed="false">
      <c r="B25" s="25" t="s">
        <v>85</v>
      </c>
      <c r="C25" s="31" t="n">
        <v>95</v>
      </c>
      <c r="D25" s="27" t="s">
        <v>84</v>
      </c>
    </row>
    <row r="26" customFormat="false" ht="19.5" hidden="false" customHeight="true" outlineLevel="0" collapsed="false">
      <c r="B26" s="25" t="s">
        <v>86</v>
      </c>
      <c r="C26" s="31" t="n">
        <v>28</v>
      </c>
      <c r="D26" s="27" t="s">
        <v>87</v>
      </c>
    </row>
    <row r="28" customFormat="false" ht="18" hidden="false" customHeight="true" outlineLevel="0" collapsed="false">
      <c r="B28" s="4" t="s">
        <v>88</v>
      </c>
      <c r="C28" s="4"/>
      <c r="D28" s="4"/>
    </row>
    <row r="29" customFormat="false" ht="19.5" hidden="false" customHeight="true" outlineLevel="0" collapsed="false">
      <c r="B29" s="25" t="s">
        <v>89</v>
      </c>
      <c r="C29" s="26" t="s">
        <v>90</v>
      </c>
      <c r="D29" s="27" t="s">
        <v>91</v>
      </c>
    </row>
    <row r="30" customFormat="false" ht="19.5" hidden="false" customHeight="true" outlineLevel="0" collapsed="false">
      <c r="B30" s="25" t="s">
        <v>92</v>
      </c>
      <c r="C30" s="30" t="n">
        <v>0.1</v>
      </c>
      <c r="D30" s="27" t="s">
        <v>93</v>
      </c>
    </row>
    <row r="31" customFormat="false" ht="19.5" hidden="false" customHeight="true" outlineLevel="0" collapsed="false">
      <c r="B31" s="25" t="s">
        <v>94</v>
      </c>
      <c r="C31" s="26" t="s">
        <v>95</v>
      </c>
      <c r="D31" s="27" t="s">
        <v>96</v>
      </c>
    </row>
    <row r="33" customFormat="false" ht="15.75" hidden="false" customHeight="true" outlineLevel="0" collapsed="false">
      <c r="B33" s="35" t="s">
        <v>97</v>
      </c>
      <c r="C33" s="35"/>
      <c r="D33" s="35"/>
    </row>
    <row r="35" customFormat="false" ht="15.75" hidden="false" customHeight="true" outlineLevel="0" collapsed="false">
      <c r="B35" s="23" t="s">
        <v>50</v>
      </c>
      <c r="C35" s="23"/>
      <c r="D35" s="23"/>
    </row>
  </sheetData>
  <mergeCells count="8">
    <mergeCell ref="B2:D2"/>
    <mergeCell ref="B4:D4"/>
    <mergeCell ref="B6:D6"/>
    <mergeCell ref="B12:D12"/>
    <mergeCell ref="B21:D21"/>
    <mergeCell ref="B28:D28"/>
    <mergeCell ref="B33:D33"/>
    <mergeCell ref="B35:D35"/>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74151"/>
    <pageSetUpPr fitToPage="false"/>
  </sheetPr>
  <dimension ref="A2:K2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10"/>
    <col collapsed="false" customWidth="true" hidden="false" outlineLevel="0" max="3" min="3" style="0" width="24"/>
    <col collapsed="false" customWidth="true" hidden="false" outlineLevel="0" max="4" min="4" style="0" width="16"/>
    <col collapsed="false" customWidth="true" hidden="false" outlineLevel="0" max="10" min="5" style="0" width="14"/>
    <col collapsed="false" customWidth="true" hidden="false" outlineLevel="0" max="11" min="11" style="0" width="2"/>
  </cols>
  <sheetData>
    <row r="2" customFormat="false" ht="49.5" hidden="false" customHeight="true" outlineLevel="0" collapsed="false">
      <c r="A2" s="1"/>
      <c r="B2" s="2" t="s">
        <v>98</v>
      </c>
      <c r="C2" s="2"/>
      <c r="D2" s="2"/>
      <c r="E2" s="2"/>
      <c r="F2" s="2"/>
      <c r="G2" s="2"/>
      <c r="H2" s="2"/>
      <c r="I2" s="2"/>
      <c r="J2" s="2"/>
      <c r="K2" s="1"/>
    </row>
    <row r="3" customFormat="false" ht="6" hidden="false" customHeight="true" outlineLevel="0" collapsed="false">
      <c r="A3" s="3"/>
      <c r="B3" s="3"/>
      <c r="C3" s="3"/>
      <c r="D3" s="3"/>
      <c r="E3" s="3"/>
      <c r="F3" s="3"/>
      <c r="G3" s="3"/>
      <c r="H3" s="3"/>
      <c r="I3" s="3"/>
      <c r="J3" s="3"/>
      <c r="K3" s="3"/>
    </row>
    <row r="4" customFormat="false" ht="15.75" hidden="false" customHeight="true" outlineLevel="0" collapsed="false">
      <c r="B4" s="24" t="s">
        <v>99</v>
      </c>
      <c r="C4" s="24"/>
      <c r="D4" s="24"/>
      <c r="E4" s="24"/>
      <c r="F4" s="24"/>
      <c r="G4" s="24"/>
      <c r="H4" s="24"/>
      <c r="I4" s="24"/>
      <c r="J4" s="24"/>
    </row>
    <row r="5" customFormat="false" ht="7.5" hidden="false" customHeight="true" outlineLevel="0" collapsed="false"/>
    <row r="6" customFormat="false" ht="31.5" hidden="false" customHeight="true" outlineLevel="0" collapsed="false">
      <c r="B6" s="36" t="s">
        <v>100</v>
      </c>
      <c r="C6" s="37" t="s">
        <v>101</v>
      </c>
      <c r="D6" s="37" t="s">
        <v>102</v>
      </c>
      <c r="E6" s="36" t="s">
        <v>103</v>
      </c>
      <c r="F6" s="37" t="s">
        <v>104</v>
      </c>
      <c r="G6" s="37" t="s">
        <v>105</v>
      </c>
      <c r="H6" s="36" t="s">
        <v>106</v>
      </c>
      <c r="I6" s="37" t="s">
        <v>107</v>
      </c>
      <c r="J6" s="37" t="s">
        <v>108</v>
      </c>
    </row>
    <row r="7" customFormat="false" ht="12" hidden="false" customHeight="true" outlineLevel="0" collapsed="false">
      <c r="B7" s="38" t="s">
        <v>109</v>
      </c>
      <c r="C7" s="38" t="s">
        <v>110</v>
      </c>
      <c r="D7" s="38" t="s">
        <v>111</v>
      </c>
      <c r="E7" s="38" t="s">
        <v>112</v>
      </c>
      <c r="H7" s="38" t="s">
        <v>113</v>
      </c>
      <c r="I7" s="38" t="s">
        <v>114</v>
      </c>
    </row>
    <row r="8" customFormat="false" ht="18" hidden="false" customHeight="true" outlineLevel="0" collapsed="false">
      <c r="B8" s="39" t="s">
        <v>115</v>
      </c>
      <c r="C8" s="17" t="s">
        <v>116</v>
      </c>
      <c r="D8" s="17" t="s">
        <v>117</v>
      </c>
      <c r="E8" s="40" t="n">
        <v>0</v>
      </c>
      <c r="F8" s="41"/>
      <c r="G8" s="41"/>
      <c r="H8" s="42" t="s">
        <v>118</v>
      </c>
      <c r="I8" s="43" t="s">
        <v>118</v>
      </c>
      <c r="J8" s="17" t="s">
        <v>119</v>
      </c>
    </row>
    <row r="9" customFormat="false" ht="18" hidden="false" customHeight="true" outlineLevel="0" collapsed="false">
      <c r="B9" s="39" t="s">
        <v>120</v>
      </c>
      <c r="C9" s="44" t="s">
        <v>121</v>
      </c>
      <c r="D9" s="44" t="s">
        <v>122</v>
      </c>
      <c r="E9" s="40" t="n">
        <v>180000</v>
      </c>
      <c r="F9" s="45" t="s">
        <v>123</v>
      </c>
      <c r="G9" s="45" t="s">
        <v>124</v>
      </c>
      <c r="H9" s="46" t="s">
        <v>125</v>
      </c>
      <c r="I9" s="47" t="s">
        <v>125</v>
      </c>
      <c r="J9" s="44" t="s">
        <v>126</v>
      </c>
    </row>
    <row r="10" customFormat="false" ht="18" hidden="false" customHeight="true" outlineLevel="0" collapsed="false">
      <c r="B10" s="39" t="s">
        <v>127</v>
      </c>
      <c r="C10" s="17" t="s">
        <v>128</v>
      </c>
      <c r="D10" s="17" t="s">
        <v>122</v>
      </c>
      <c r="E10" s="40" t="n">
        <v>220000</v>
      </c>
      <c r="F10" s="41" t="s">
        <v>129</v>
      </c>
      <c r="G10" s="41" t="s">
        <v>130</v>
      </c>
      <c r="H10" s="48" t="s">
        <v>125</v>
      </c>
      <c r="I10" s="49" t="s">
        <v>125</v>
      </c>
      <c r="J10" s="17" t="s">
        <v>131</v>
      </c>
    </row>
    <row r="11" customFormat="false" ht="18" hidden="false" customHeight="true" outlineLevel="0" collapsed="false">
      <c r="B11" s="39" t="s">
        <v>132</v>
      </c>
      <c r="C11" s="44" t="s">
        <v>133</v>
      </c>
      <c r="D11" s="44" t="s">
        <v>134</v>
      </c>
      <c r="E11" s="40" t="n">
        <v>95000</v>
      </c>
      <c r="F11" s="45" t="s">
        <v>123</v>
      </c>
      <c r="G11" s="45" t="s">
        <v>124</v>
      </c>
      <c r="H11" s="46" t="s">
        <v>125</v>
      </c>
      <c r="I11" s="50" t="s">
        <v>118</v>
      </c>
      <c r="J11" s="44" t="s">
        <v>135</v>
      </c>
    </row>
    <row r="12" customFormat="false" ht="18" hidden="false" customHeight="true" outlineLevel="0" collapsed="false">
      <c r="B12" s="39" t="s">
        <v>136</v>
      </c>
      <c r="C12" s="17" t="s">
        <v>137</v>
      </c>
      <c r="D12" s="17" t="s">
        <v>138</v>
      </c>
      <c r="E12" s="40" t="n">
        <v>40000</v>
      </c>
      <c r="F12" s="41" t="s">
        <v>123</v>
      </c>
      <c r="G12" s="41" t="s">
        <v>124</v>
      </c>
      <c r="H12" s="42" t="s">
        <v>118</v>
      </c>
      <c r="I12" s="43" t="s">
        <v>118</v>
      </c>
      <c r="J12" s="17" t="s">
        <v>139</v>
      </c>
    </row>
    <row r="13" customFormat="false" ht="18" hidden="false" customHeight="true" outlineLevel="0" collapsed="false">
      <c r="B13" s="39" t="s">
        <v>140</v>
      </c>
      <c r="C13" s="44" t="s">
        <v>141</v>
      </c>
      <c r="D13" s="44" t="s">
        <v>122</v>
      </c>
      <c r="E13" s="40" t="n">
        <v>130000</v>
      </c>
      <c r="F13" s="45" t="s">
        <v>142</v>
      </c>
      <c r="G13" s="45" t="s">
        <v>143</v>
      </c>
      <c r="H13" s="46" t="s">
        <v>125</v>
      </c>
      <c r="I13" s="47" t="s">
        <v>125</v>
      </c>
      <c r="J13" s="44" t="s">
        <v>144</v>
      </c>
    </row>
    <row r="14" customFormat="false" ht="18" hidden="false" customHeight="true" outlineLevel="0" collapsed="false">
      <c r="B14" s="39" t="s">
        <v>145</v>
      </c>
      <c r="C14" s="17" t="s">
        <v>146</v>
      </c>
      <c r="D14" s="17" t="s">
        <v>147</v>
      </c>
      <c r="E14" s="40" t="n">
        <v>0</v>
      </c>
      <c r="F14" s="41" t="s">
        <v>123</v>
      </c>
      <c r="G14" s="41" t="s">
        <v>148</v>
      </c>
      <c r="H14" s="48" t="s">
        <v>125</v>
      </c>
      <c r="I14" s="43" t="s">
        <v>118</v>
      </c>
      <c r="J14" s="17" t="s">
        <v>149</v>
      </c>
    </row>
    <row r="15" customFormat="false" ht="18" hidden="false" customHeight="true" outlineLevel="0" collapsed="false">
      <c r="B15" s="39"/>
      <c r="C15" s="51"/>
      <c r="D15" s="51"/>
      <c r="E15" s="40"/>
      <c r="F15" s="52"/>
      <c r="G15" s="52"/>
      <c r="H15" s="51"/>
      <c r="I15" s="51"/>
      <c r="J15" s="51"/>
    </row>
    <row r="16" customFormat="false" ht="18" hidden="false" customHeight="true" outlineLevel="0" collapsed="false">
      <c r="B16" s="39"/>
      <c r="C16" s="53"/>
      <c r="D16" s="53"/>
      <c r="E16" s="40"/>
      <c r="F16" s="54"/>
      <c r="G16" s="54"/>
      <c r="H16" s="53"/>
      <c r="I16" s="53"/>
      <c r="J16" s="53"/>
    </row>
    <row r="17" customFormat="false" ht="18" hidden="false" customHeight="true" outlineLevel="0" collapsed="false">
      <c r="B17" s="39"/>
      <c r="C17" s="51"/>
      <c r="D17" s="51"/>
      <c r="E17" s="40"/>
      <c r="F17" s="52"/>
      <c r="G17" s="52"/>
      <c r="H17" s="51"/>
      <c r="I17" s="51"/>
      <c r="J17" s="51"/>
    </row>
    <row r="18" customFormat="false" ht="18" hidden="false" customHeight="true" outlineLevel="0" collapsed="false">
      <c r="B18" s="39"/>
      <c r="C18" s="53"/>
      <c r="D18" s="53"/>
      <c r="E18" s="40"/>
      <c r="F18" s="54"/>
      <c r="G18" s="54"/>
      <c r="H18" s="53"/>
      <c r="I18" s="53"/>
      <c r="J18" s="53"/>
    </row>
    <row r="19" customFormat="false" ht="18" hidden="false" customHeight="true" outlineLevel="0" collapsed="false">
      <c r="B19" s="39"/>
      <c r="C19" s="51"/>
      <c r="D19" s="51"/>
      <c r="E19" s="40"/>
      <c r="F19" s="52"/>
      <c r="G19" s="52"/>
      <c r="H19" s="51"/>
      <c r="I19" s="51"/>
      <c r="J19" s="51"/>
    </row>
    <row r="20" customFormat="false" ht="18" hidden="false" customHeight="true" outlineLevel="0" collapsed="false">
      <c r="B20" s="39"/>
      <c r="C20" s="53"/>
      <c r="D20" s="53"/>
      <c r="E20" s="40"/>
      <c r="F20" s="54"/>
      <c r="G20" s="54"/>
      <c r="H20" s="53"/>
      <c r="I20" s="53"/>
      <c r="J20" s="53"/>
    </row>
    <row r="21" customFormat="false" ht="18" hidden="false" customHeight="true" outlineLevel="0" collapsed="false">
      <c r="B21" s="39"/>
      <c r="C21" s="51"/>
      <c r="D21" s="51"/>
      <c r="E21" s="40"/>
      <c r="F21" s="52"/>
      <c r="G21" s="52"/>
      <c r="H21" s="51"/>
      <c r="I21" s="51"/>
      <c r="J21" s="51"/>
    </row>
    <row r="22" customFormat="false" ht="18" hidden="false" customHeight="true" outlineLevel="0" collapsed="false">
      <c r="B22" s="39"/>
      <c r="C22" s="53"/>
      <c r="D22" s="53"/>
      <c r="E22" s="40"/>
      <c r="F22" s="54"/>
      <c r="G22" s="54"/>
      <c r="H22" s="53"/>
      <c r="I22" s="53"/>
      <c r="J22" s="53"/>
    </row>
    <row r="24" customFormat="false" ht="15.75" hidden="false" customHeight="true" outlineLevel="0" collapsed="false">
      <c r="B24" s="23" t="s">
        <v>50</v>
      </c>
      <c r="C24" s="23"/>
      <c r="D24" s="23"/>
      <c r="E24" s="23"/>
      <c r="F24" s="23"/>
      <c r="G24" s="23"/>
      <c r="H24" s="23"/>
      <c r="I24" s="23"/>
      <c r="J24" s="23"/>
    </row>
  </sheetData>
  <mergeCells count="3">
    <mergeCell ref="B2:J2"/>
    <mergeCell ref="B4:J4"/>
    <mergeCell ref="B24:J24"/>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A1A1A"/>
    <pageSetUpPr fitToPage="false"/>
  </sheetPr>
  <dimension ref="A2:P2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22"/>
    <col collapsed="false" customWidth="true" hidden="false" outlineLevel="0" max="3" min="3" style="0" width="20"/>
    <col collapsed="false" customWidth="true" hidden="false" outlineLevel="0" max="4" min="4" style="0" width="12"/>
    <col collapsed="false" customWidth="true" hidden="false" outlineLevel="0" max="5" min="5" style="0" width="10"/>
    <col collapsed="false" customWidth="true" hidden="false" outlineLevel="0" max="6" min="6" style="0" width="12"/>
    <col collapsed="false" customWidth="true" hidden="false" outlineLevel="0" max="7" min="7" style="0" width="10"/>
    <col collapsed="false" customWidth="true" hidden="false" outlineLevel="0" max="14" min="8" style="0" width="12"/>
    <col collapsed="false" customWidth="true" hidden="false" outlineLevel="0" max="15" min="15" style="0" width="14"/>
    <col collapsed="false" customWidth="true" hidden="false" outlineLevel="0" max="16" min="16" style="0" width="2"/>
  </cols>
  <sheetData>
    <row r="2" customFormat="false" ht="49.5" hidden="false" customHeight="true" outlineLevel="0" collapsed="false">
      <c r="A2" s="1"/>
      <c r="B2" s="2" t="s">
        <v>150</v>
      </c>
      <c r="C2" s="2"/>
      <c r="D2" s="2"/>
      <c r="E2" s="2"/>
      <c r="F2" s="2"/>
      <c r="G2" s="2"/>
      <c r="H2" s="2"/>
      <c r="I2" s="2"/>
      <c r="J2" s="2"/>
      <c r="K2" s="2"/>
      <c r="L2" s="2"/>
      <c r="M2" s="2"/>
      <c r="N2" s="2"/>
      <c r="O2" s="2"/>
      <c r="P2" s="1"/>
    </row>
    <row r="3" customFormat="false" ht="6" hidden="false" customHeight="true" outlineLevel="0" collapsed="false">
      <c r="A3" s="3"/>
      <c r="B3" s="3"/>
      <c r="C3" s="3"/>
      <c r="D3" s="3"/>
      <c r="E3" s="3"/>
      <c r="F3" s="3"/>
      <c r="G3" s="3"/>
      <c r="H3" s="3"/>
      <c r="I3" s="3"/>
      <c r="J3" s="3"/>
      <c r="K3" s="3"/>
      <c r="L3" s="3"/>
      <c r="M3" s="3"/>
      <c r="N3" s="3"/>
      <c r="O3" s="3"/>
      <c r="P3" s="3"/>
    </row>
    <row r="4" customFormat="false" ht="15.75" hidden="false" customHeight="true" outlineLevel="0" collapsed="false">
      <c r="B4" s="24" t="s">
        <v>151</v>
      </c>
      <c r="C4" s="24"/>
      <c r="D4" s="24"/>
      <c r="E4" s="24"/>
      <c r="F4" s="24"/>
      <c r="G4" s="24"/>
      <c r="H4" s="24"/>
      <c r="I4" s="24"/>
      <c r="J4" s="24"/>
      <c r="K4" s="24"/>
      <c r="L4" s="24"/>
      <c r="M4" s="24"/>
      <c r="N4" s="24"/>
      <c r="O4" s="24"/>
    </row>
    <row r="5" customFormat="false" ht="7.5" hidden="false" customHeight="true" outlineLevel="0" collapsed="false"/>
    <row r="6" customFormat="false" ht="36" hidden="false" customHeight="true" outlineLevel="0" collapsed="false">
      <c r="B6" s="36" t="s">
        <v>152</v>
      </c>
      <c r="C6" s="37" t="s">
        <v>153</v>
      </c>
      <c r="D6" s="37" t="s">
        <v>154</v>
      </c>
      <c r="E6" s="37" t="s">
        <v>155</v>
      </c>
      <c r="F6" s="36" t="s">
        <v>156</v>
      </c>
      <c r="G6" s="36" t="s">
        <v>157</v>
      </c>
      <c r="H6" s="36" t="s">
        <v>158</v>
      </c>
      <c r="I6" s="37" t="s">
        <v>159</v>
      </c>
      <c r="J6" s="37" t="s">
        <v>160</v>
      </c>
      <c r="K6" s="37" t="s">
        <v>161</v>
      </c>
      <c r="L6" s="37" t="s">
        <v>162</v>
      </c>
      <c r="M6" s="36" t="s">
        <v>163</v>
      </c>
      <c r="N6" s="36" t="s">
        <v>164</v>
      </c>
      <c r="O6" s="55" t="s">
        <v>165</v>
      </c>
    </row>
    <row r="7" customFormat="false" ht="12" hidden="false" customHeight="true" outlineLevel="0" collapsed="false">
      <c r="B7" s="38" t="s">
        <v>166</v>
      </c>
      <c r="G7" s="38" t="s">
        <v>167</v>
      </c>
      <c r="H7" s="38" t="s">
        <v>168</v>
      </c>
      <c r="I7" s="38" t="s">
        <v>169</v>
      </c>
      <c r="L7" s="38" t="s">
        <v>170</v>
      </c>
      <c r="M7" s="38" t="s">
        <v>171</v>
      </c>
      <c r="N7" s="38" t="s">
        <v>172</v>
      </c>
      <c r="O7" s="38" t="s">
        <v>173</v>
      </c>
    </row>
    <row r="8" customFormat="false" ht="19.5" hidden="false" customHeight="true" outlineLevel="0" collapsed="false">
      <c r="B8" s="39" t="s">
        <v>174</v>
      </c>
      <c r="C8" s="56" t="s">
        <v>175</v>
      </c>
      <c r="D8" s="56" t="s">
        <v>176</v>
      </c>
      <c r="E8" s="56" t="s">
        <v>177</v>
      </c>
      <c r="F8" s="57" t="s">
        <v>178</v>
      </c>
      <c r="G8" s="58" t="n">
        <v>1</v>
      </c>
      <c r="H8" s="40" t="n">
        <v>110000</v>
      </c>
      <c r="I8" s="39" t="s">
        <v>179</v>
      </c>
      <c r="J8" s="59" t="n">
        <f aca="false">IF(I8="F",Assumptions!$C$23,IF(I8="S",Assumptions!$C$22,0))</f>
        <v>1250</v>
      </c>
      <c r="K8" s="39"/>
      <c r="L8" s="60"/>
      <c r="M8" s="59" t="n">
        <f aca="false">H8/12*G8</f>
        <v>9166.66666666667</v>
      </c>
      <c r="N8" s="59" t="n">
        <f aca="false">J8+IF(K8="F",Assumptions!$C$25,IF(K8="S",Assumptions!$C$24,0))+M8*IF(L8&lt;&gt;"",L8,Assumptions!$C$18)+Assumptions!$C$26</f>
        <v>1553</v>
      </c>
      <c r="O8" s="61" t="n">
        <f aca="false">M8*(1+Assumptions!$C$19)+N8</f>
        <v>12135.9166666667</v>
      </c>
    </row>
    <row r="9" customFormat="false" ht="19.5" hidden="false" customHeight="true" outlineLevel="0" collapsed="false">
      <c r="B9" s="39" t="s">
        <v>180</v>
      </c>
      <c r="C9" s="56" t="s">
        <v>181</v>
      </c>
      <c r="D9" s="56" t="s">
        <v>182</v>
      </c>
      <c r="E9" s="56" t="s">
        <v>183</v>
      </c>
      <c r="F9" s="57" t="s">
        <v>178</v>
      </c>
      <c r="G9" s="58" t="n">
        <v>1</v>
      </c>
      <c r="H9" s="40" t="n">
        <v>85000</v>
      </c>
      <c r="I9" s="39" t="s">
        <v>184</v>
      </c>
      <c r="J9" s="62" t="n">
        <f aca="false">IF(I9="F",Assumptions!$C$23,IF(I9="S",Assumptions!$C$22,0))</f>
        <v>550</v>
      </c>
      <c r="K9" s="39"/>
      <c r="L9" s="60"/>
      <c r="M9" s="62" t="n">
        <f aca="false">H9/12*G9</f>
        <v>7083.33333333333</v>
      </c>
      <c r="N9" s="62" t="n">
        <f aca="false">J9+IF(K9="F",Assumptions!$C$25,IF(K9="S",Assumptions!$C$24,0))+M9*IF(L9&lt;&gt;"",L9,Assumptions!$C$18)+Assumptions!$C$26</f>
        <v>790.5</v>
      </c>
      <c r="O9" s="61" t="n">
        <f aca="false">M9*(1+Assumptions!$C$19)+N9</f>
        <v>8968.20833333333</v>
      </c>
    </row>
    <row r="10" customFormat="false" ht="19.5" hidden="false" customHeight="true" outlineLevel="0" collapsed="false">
      <c r="B10" s="39" t="s">
        <v>185</v>
      </c>
      <c r="C10" s="56" t="s">
        <v>186</v>
      </c>
      <c r="D10" s="56" t="s">
        <v>187</v>
      </c>
      <c r="E10" s="56" t="s">
        <v>188</v>
      </c>
      <c r="F10" s="57" t="s">
        <v>178</v>
      </c>
      <c r="G10" s="58" t="n">
        <v>1</v>
      </c>
      <c r="H10" s="40" t="n">
        <v>72000</v>
      </c>
      <c r="I10" s="39" t="s">
        <v>179</v>
      </c>
      <c r="J10" s="59" t="n">
        <f aca="false">IF(I10="F",Assumptions!$C$23,IF(I10="S",Assumptions!$C$22,0))</f>
        <v>1250</v>
      </c>
      <c r="K10" s="39"/>
      <c r="L10" s="60"/>
      <c r="M10" s="59" t="n">
        <f aca="false">H10/12*G10</f>
        <v>6000</v>
      </c>
      <c r="N10" s="59" t="n">
        <f aca="false">J10+IF(K10="F",Assumptions!$C$25,IF(K10="S",Assumptions!$C$24,0))+M10*IF(L10&lt;&gt;"",L10,Assumptions!$C$18)+Assumptions!$C$26</f>
        <v>1458</v>
      </c>
      <c r="O10" s="61" t="n">
        <f aca="false">M10*(1+Assumptions!$C$19)+N10</f>
        <v>8385</v>
      </c>
    </row>
    <row r="11" customFormat="false" ht="19.5" hidden="false" customHeight="true" outlineLevel="0" collapsed="false">
      <c r="B11" s="39" t="s">
        <v>189</v>
      </c>
      <c r="C11" s="56" t="s">
        <v>190</v>
      </c>
      <c r="D11" s="56" t="s">
        <v>191</v>
      </c>
      <c r="E11" s="56" t="s">
        <v>192</v>
      </c>
      <c r="F11" s="57" t="s">
        <v>178</v>
      </c>
      <c r="G11" s="58" t="n">
        <v>1</v>
      </c>
      <c r="H11" s="40" t="n">
        <v>65000</v>
      </c>
      <c r="I11" s="39" t="s">
        <v>184</v>
      </c>
      <c r="J11" s="62" t="n">
        <f aca="false">IF(I11="F",Assumptions!$C$23,IF(I11="S",Assumptions!$C$22,0))</f>
        <v>550</v>
      </c>
      <c r="K11" s="39"/>
      <c r="L11" s="60"/>
      <c r="M11" s="62" t="n">
        <f aca="false">H11/12*G11</f>
        <v>5416.66666666667</v>
      </c>
      <c r="N11" s="62" t="n">
        <f aca="false">J11+IF(K11="F",Assumptions!$C$25,IF(K11="S",Assumptions!$C$24,0))+M11*IF(L11&lt;&gt;"",L11,Assumptions!$C$18)+Assumptions!$C$26</f>
        <v>740.5</v>
      </c>
      <c r="O11" s="61" t="n">
        <f aca="false">M11*(1+Assumptions!$C$19)+N11</f>
        <v>6994.04166666667</v>
      </c>
    </row>
    <row r="12" customFormat="false" ht="19.5" hidden="false" customHeight="true" outlineLevel="0" collapsed="false">
      <c r="B12" s="39" t="s">
        <v>193</v>
      </c>
      <c r="C12" s="56" t="s">
        <v>194</v>
      </c>
      <c r="D12" s="56" t="s">
        <v>195</v>
      </c>
      <c r="E12" s="56" t="s">
        <v>177</v>
      </c>
      <c r="F12" s="57" t="s">
        <v>178</v>
      </c>
      <c r="G12" s="58" t="n">
        <v>1</v>
      </c>
      <c r="H12" s="40" t="n">
        <v>78000</v>
      </c>
      <c r="I12" s="39" t="s">
        <v>184</v>
      </c>
      <c r="J12" s="59" t="n">
        <f aca="false">IF(I12="F",Assumptions!$C$23,IF(I12="S",Assumptions!$C$22,0))</f>
        <v>550</v>
      </c>
      <c r="K12" s="39"/>
      <c r="L12" s="60"/>
      <c r="M12" s="59" t="n">
        <f aca="false">H12/12*G12</f>
        <v>6500</v>
      </c>
      <c r="N12" s="59" t="n">
        <f aca="false">J12+IF(K12="F",Assumptions!$C$25,IF(K12="S",Assumptions!$C$24,0))+M12*IF(L12&lt;&gt;"",L12,Assumptions!$C$18)+Assumptions!$C$26</f>
        <v>773</v>
      </c>
      <c r="O12" s="61" t="n">
        <f aca="false">M12*(1+Assumptions!$C$19)+N12</f>
        <v>8277.25</v>
      </c>
    </row>
    <row r="13" customFormat="false" ht="19.5" hidden="false" customHeight="true" outlineLevel="0" collapsed="false">
      <c r="B13" s="39" t="s">
        <v>196</v>
      </c>
      <c r="C13" s="56" t="s">
        <v>197</v>
      </c>
      <c r="D13" s="56" t="s">
        <v>198</v>
      </c>
      <c r="E13" s="56" t="s">
        <v>183</v>
      </c>
      <c r="F13" s="57" t="s">
        <v>178</v>
      </c>
      <c r="G13" s="58" t="n">
        <v>1</v>
      </c>
      <c r="H13" s="40" t="n">
        <v>58000</v>
      </c>
      <c r="I13" s="39" t="s">
        <v>179</v>
      </c>
      <c r="J13" s="62" t="n">
        <f aca="false">IF(I13="F",Assumptions!$C$23,IF(I13="S",Assumptions!$C$22,0))</f>
        <v>1250</v>
      </c>
      <c r="K13" s="39"/>
      <c r="L13" s="60"/>
      <c r="M13" s="62" t="n">
        <f aca="false">H13/12*G13</f>
        <v>4833.33333333333</v>
      </c>
      <c r="N13" s="62" t="n">
        <f aca="false">J13+IF(K13="F",Assumptions!$C$25,IF(K13="S",Assumptions!$C$24,0))+M13*IF(L13&lt;&gt;"",L13,Assumptions!$C$18)+Assumptions!$C$26</f>
        <v>1423</v>
      </c>
      <c r="O13" s="61" t="n">
        <f aca="false">M13*(1+Assumptions!$C$19)+N13</f>
        <v>7003.08333333333</v>
      </c>
    </row>
    <row r="14" customFormat="false" ht="19.5" hidden="false" customHeight="true" outlineLevel="0" collapsed="false">
      <c r="B14" s="39" t="s">
        <v>199</v>
      </c>
      <c r="C14" s="56" t="s">
        <v>200</v>
      </c>
      <c r="D14" s="56" t="s">
        <v>201</v>
      </c>
      <c r="E14" s="56" t="s">
        <v>202</v>
      </c>
      <c r="F14" s="57" t="s">
        <v>178</v>
      </c>
      <c r="G14" s="58" t="n">
        <v>1</v>
      </c>
      <c r="H14" s="40" t="n">
        <v>55000</v>
      </c>
      <c r="I14" s="39" t="s">
        <v>184</v>
      </c>
      <c r="J14" s="59" t="n">
        <f aca="false">IF(I14="F",Assumptions!$C$23,IF(I14="S",Assumptions!$C$22,0))</f>
        <v>550</v>
      </c>
      <c r="K14" s="39"/>
      <c r="L14" s="60"/>
      <c r="M14" s="59" t="n">
        <f aca="false">H14/12*G14</f>
        <v>4583.33333333333</v>
      </c>
      <c r="N14" s="59" t="n">
        <f aca="false">J14+IF(K14="F",Assumptions!$C$25,IF(K14="S",Assumptions!$C$24,0))+M14*IF(L14&lt;&gt;"",L14,Assumptions!$C$18)+Assumptions!$C$26</f>
        <v>715.5</v>
      </c>
      <c r="O14" s="61" t="n">
        <f aca="false">M14*(1+Assumptions!$C$19)+N14</f>
        <v>6006.95833333333</v>
      </c>
    </row>
    <row r="15" customFormat="false" ht="19.5" hidden="false" customHeight="true" outlineLevel="0" collapsed="false">
      <c r="B15" s="39" t="s">
        <v>203</v>
      </c>
      <c r="C15" s="56" t="s">
        <v>204</v>
      </c>
      <c r="D15" s="56" t="s">
        <v>205</v>
      </c>
      <c r="E15" s="56" t="s">
        <v>192</v>
      </c>
      <c r="F15" s="57" t="s">
        <v>178</v>
      </c>
      <c r="G15" s="58" t="n">
        <v>1</v>
      </c>
      <c r="H15" s="40" t="n">
        <v>52000</v>
      </c>
      <c r="I15" s="39" t="s">
        <v>184</v>
      </c>
      <c r="J15" s="62" t="n">
        <f aca="false">IF(I15="F",Assumptions!$C$23,IF(I15="S",Assumptions!$C$22,0))</f>
        <v>550</v>
      </c>
      <c r="K15" s="39"/>
      <c r="L15" s="60"/>
      <c r="M15" s="62" t="n">
        <f aca="false">H15/12*G15</f>
        <v>4333.33333333333</v>
      </c>
      <c r="N15" s="62" t="n">
        <f aca="false">J15+IF(K15="F",Assumptions!$C$25,IF(K15="S",Assumptions!$C$24,0))+M15*IF(L15&lt;&gt;"",L15,Assumptions!$C$18)+Assumptions!$C$26</f>
        <v>708</v>
      </c>
      <c r="O15" s="61" t="n">
        <f aca="false">M15*(1+Assumptions!$C$19)+N15</f>
        <v>5710.83333333333</v>
      </c>
    </row>
    <row r="16" customFormat="false" ht="19.5" hidden="false" customHeight="true" outlineLevel="0" collapsed="false">
      <c r="B16" s="39" t="s">
        <v>206</v>
      </c>
      <c r="C16" s="56" t="s">
        <v>207</v>
      </c>
      <c r="D16" s="56" t="s">
        <v>208</v>
      </c>
      <c r="E16" s="56" t="s">
        <v>188</v>
      </c>
      <c r="F16" s="57" t="s">
        <v>209</v>
      </c>
      <c r="G16" s="58" t="n">
        <v>0.6</v>
      </c>
      <c r="H16" s="40" t="n">
        <v>48000</v>
      </c>
      <c r="I16" s="39" t="s">
        <v>184</v>
      </c>
      <c r="J16" s="59" t="n">
        <f aca="false">IF(I16="F",Assumptions!$C$23,IF(I16="S",Assumptions!$C$22,0))</f>
        <v>550</v>
      </c>
      <c r="K16" s="39"/>
      <c r="L16" s="60"/>
      <c r="M16" s="59" t="n">
        <f aca="false">H16/12*G16</f>
        <v>2400</v>
      </c>
      <c r="N16" s="59" t="n">
        <f aca="false">J16+IF(K16="F",Assumptions!$C$25,IF(K16="S",Assumptions!$C$24,0))+M16*IF(L16&lt;&gt;"",L16,Assumptions!$C$18)+Assumptions!$C$26</f>
        <v>650</v>
      </c>
      <c r="O16" s="61" t="n">
        <f aca="false">M16*(1+Assumptions!$C$19)+N16</f>
        <v>3420.8</v>
      </c>
    </row>
    <row r="17" customFormat="false" ht="19.5" hidden="false" customHeight="true" outlineLevel="0" collapsed="false">
      <c r="B17" s="39" t="s">
        <v>210</v>
      </c>
      <c r="C17" s="56" t="s">
        <v>211</v>
      </c>
      <c r="D17" s="56" t="s">
        <v>212</v>
      </c>
      <c r="E17" s="56" t="s">
        <v>177</v>
      </c>
      <c r="F17" s="57" t="s">
        <v>178</v>
      </c>
      <c r="G17" s="58" t="n">
        <v>1</v>
      </c>
      <c r="H17" s="40" t="n">
        <v>68000</v>
      </c>
      <c r="I17" s="39" t="s">
        <v>179</v>
      </c>
      <c r="J17" s="62" t="n">
        <f aca="false">IF(I17="F",Assumptions!$C$23,IF(I17="S",Assumptions!$C$22,0))</f>
        <v>1250</v>
      </c>
      <c r="K17" s="39"/>
      <c r="L17" s="60"/>
      <c r="M17" s="62" t="n">
        <f aca="false">H17/12*G17</f>
        <v>5666.66666666667</v>
      </c>
      <c r="N17" s="62" t="n">
        <f aca="false">J17+IF(K17="F",Assumptions!$C$25,IF(K17="S",Assumptions!$C$24,0))+M17*IF(L17&lt;&gt;"",L17,Assumptions!$C$18)+Assumptions!$C$26</f>
        <v>1448</v>
      </c>
      <c r="O17" s="61" t="n">
        <f aca="false">M17*(1+Assumptions!$C$19)+N17</f>
        <v>7990.16666666667</v>
      </c>
    </row>
    <row r="18" customFormat="false" ht="19.5" hidden="false" customHeight="true" outlineLevel="0" collapsed="false">
      <c r="B18" s="63"/>
      <c r="C18" s="63"/>
      <c r="D18" s="63"/>
      <c r="E18" s="63"/>
      <c r="F18" s="63"/>
      <c r="G18" s="64"/>
      <c r="H18" s="65"/>
      <c r="I18" s="63"/>
      <c r="J18" s="59" t="n">
        <f aca="false">IF(I18="F",Assumptions!$C$23,IF(I18="S",Assumptions!$C$22,0))</f>
        <v>0</v>
      </c>
      <c r="K18" s="63"/>
      <c r="L18" s="63"/>
      <c r="M18" s="59" t="str">
        <f aca="false">IF(H18&gt;0,H18/12*G18,"")</f>
        <v/>
      </c>
      <c r="N18" s="59" t="str">
        <f aca="false">IF(H18&gt;0,J18+IF(K18="F",Assumptions!$C$25,IF(K18="S",Assumptions!$C$24,0))+M18*IF(L18&lt;&gt;"",L18,Assumptions!$C$18)+Assumptions!$C$26,"")</f>
        <v/>
      </c>
      <c r="O18" s="61" t="str">
        <f aca="false">IF(H18&gt;0,M18*(1+Assumptions!$C$19)+N18,"")</f>
        <v/>
      </c>
    </row>
    <row r="19" customFormat="false" ht="19.5" hidden="false" customHeight="true" outlineLevel="0" collapsed="false">
      <c r="B19" s="63"/>
      <c r="C19" s="63"/>
      <c r="D19" s="63"/>
      <c r="E19" s="63"/>
      <c r="F19" s="63"/>
      <c r="G19" s="64"/>
      <c r="H19" s="65"/>
      <c r="I19" s="63"/>
      <c r="J19" s="62" t="n">
        <f aca="false">IF(I19="F",Assumptions!$C$23,IF(I19="S",Assumptions!$C$22,0))</f>
        <v>0</v>
      </c>
      <c r="K19" s="63"/>
      <c r="L19" s="63"/>
      <c r="M19" s="62" t="str">
        <f aca="false">IF(H19&gt;0,H19/12*G19,"")</f>
        <v/>
      </c>
      <c r="N19" s="62" t="str">
        <f aca="false">IF(H19&gt;0,J19+IF(K19="F",Assumptions!$C$25,IF(K19="S",Assumptions!$C$24,0))+M19*IF(L19&lt;&gt;"",L19,Assumptions!$C$18)+Assumptions!$C$26,"")</f>
        <v/>
      </c>
      <c r="O19" s="61" t="str">
        <f aca="false">IF(H19&gt;0,M19*(1+Assumptions!$C$19)+N19,"")</f>
        <v/>
      </c>
    </row>
    <row r="20" customFormat="false" ht="19.5" hidden="false" customHeight="true" outlineLevel="0" collapsed="false">
      <c r="B20" s="63"/>
      <c r="C20" s="63"/>
      <c r="D20" s="63"/>
      <c r="E20" s="63"/>
      <c r="F20" s="63"/>
      <c r="G20" s="64"/>
      <c r="H20" s="65"/>
      <c r="I20" s="63"/>
      <c r="J20" s="59" t="n">
        <f aca="false">IF(I20="F",Assumptions!$C$23,IF(I20="S",Assumptions!$C$22,0))</f>
        <v>0</v>
      </c>
      <c r="K20" s="63"/>
      <c r="L20" s="63"/>
      <c r="M20" s="59" t="str">
        <f aca="false">IF(H20&gt;0,H20/12*G20,"")</f>
        <v/>
      </c>
      <c r="N20" s="59" t="str">
        <f aca="false">IF(H20&gt;0,J20+IF(K20="F",Assumptions!$C$25,IF(K20="S",Assumptions!$C$24,0))+M20*IF(L20&lt;&gt;"",L20,Assumptions!$C$18)+Assumptions!$C$26,"")</f>
        <v/>
      </c>
      <c r="O20" s="61" t="str">
        <f aca="false">IF(H20&gt;0,M20*(1+Assumptions!$C$19)+N20,"")</f>
        <v/>
      </c>
    </row>
    <row r="21" customFormat="false" ht="19.5" hidden="false" customHeight="true" outlineLevel="0" collapsed="false">
      <c r="B21" s="63"/>
      <c r="C21" s="63"/>
      <c r="D21" s="63"/>
      <c r="E21" s="63"/>
      <c r="F21" s="63"/>
      <c r="G21" s="64"/>
      <c r="H21" s="65"/>
      <c r="I21" s="63"/>
      <c r="J21" s="62" t="n">
        <f aca="false">IF(I21="F",Assumptions!$C$23,IF(I21="S",Assumptions!$C$22,0))</f>
        <v>0</v>
      </c>
      <c r="K21" s="63"/>
      <c r="L21" s="63"/>
      <c r="M21" s="62" t="str">
        <f aca="false">IF(H21&gt;0,H21/12*G21,"")</f>
        <v/>
      </c>
      <c r="N21" s="62" t="str">
        <f aca="false">IF(H21&gt;0,J21+IF(K21="F",Assumptions!$C$25,IF(K21="S",Assumptions!$C$24,0))+M21*IF(L21&lt;&gt;"",L21,Assumptions!$C$18)+Assumptions!$C$26,"")</f>
        <v/>
      </c>
      <c r="O21" s="61" t="str">
        <f aca="false">IF(H21&gt;0,M21*(1+Assumptions!$C$19)+N21,"")</f>
        <v/>
      </c>
    </row>
    <row r="22" customFormat="false" ht="19.5" hidden="false" customHeight="true" outlineLevel="0" collapsed="false">
      <c r="B22" s="63"/>
      <c r="C22" s="63"/>
      <c r="D22" s="63"/>
      <c r="E22" s="63"/>
      <c r="F22" s="63"/>
      <c r="G22" s="64"/>
      <c r="H22" s="65"/>
      <c r="I22" s="63"/>
      <c r="J22" s="59" t="n">
        <f aca="false">IF(I22="F",Assumptions!$C$23,IF(I22="S",Assumptions!$C$22,0))</f>
        <v>0</v>
      </c>
      <c r="K22" s="63"/>
      <c r="L22" s="63"/>
      <c r="M22" s="59" t="str">
        <f aca="false">IF(H22&gt;0,H22/12*G22,"")</f>
        <v/>
      </c>
      <c r="N22" s="59" t="str">
        <f aca="false">IF(H22&gt;0,J22+IF(K22="F",Assumptions!$C$25,IF(K22="S",Assumptions!$C$24,0))+M22*IF(L22&lt;&gt;"",L22,Assumptions!$C$18)+Assumptions!$C$26,"")</f>
        <v/>
      </c>
      <c r="O22" s="61" t="str">
        <f aca="false">IF(H22&gt;0,M22*(1+Assumptions!$C$19)+N22,"")</f>
        <v/>
      </c>
    </row>
    <row r="23" customFormat="false" ht="19.5" hidden="false" customHeight="true" outlineLevel="0" collapsed="false">
      <c r="B23" s="63"/>
      <c r="C23" s="63"/>
      <c r="D23" s="63"/>
      <c r="E23" s="63"/>
      <c r="F23" s="63"/>
      <c r="G23" s="64"/>
      <c r="H23" s="65"/>
      <c r="I23" s="63"/>
      <c r="J23" s="62" t="n">
        <f aca="false">IF(I23="F",Assumptions!$C$23,IF(I23="S",Assumptions!$C$22,0))</f>
        <v>0</v>
      </c>
      <c r="K23" s="63"/>
      <c r="L23" s="63"/>
      <c r="M23" s="62" t="str">
        <f aca="false">IF(H23&gt;0,H23/12*G23,"")</f>
        <v/>
      </c>
      <c r="N23" s="62" t="str">
        <f aca="false">IF(H23&gt;0,J23+IF(K23="F",Assumptions!$C$25,IF(K23="S",Assumptions!$C$24,0))+M23*IF(L23&lt;&gt;"",L23,Assumptions!$C$18)+Assumptions!$C$26,"")</f>
        <v/>
      </c>
      <c r="O23" s="61" t="str">
        <f aca="false">IF(H23&gt;0,M23*(1+Assumptions!$C$19)+N23,"")</f>
        <v/>
      </c>
    </row>
    <row r="24" customFormat="false" ht="19.5" hidden="false" customHeight="true" outlineLevel="0" collapsed="false">
      <c r="B24" s="63"/>
      <c r="C24" s="63"/>
      <c r="D24" s="63"/>
      <c r="E24" s="63"/>
      <c r="F24" s="63"/>
      <c r="G24" s="64"/>
      <c r="H24" s="65"/>
      <c r="I24" s="63"/>
      <c r="J24" s="59" t="n">
        <f aca="false">IF(I24="F",Assumptions!$C$23,IF(I24="S",Assumptions!$C$22,0))</f>
        <v>0</v>
      </c>
      <c r="K24" s="63"/>
      <c r="L24" s="63"/>
      <c r="M24" s="59" t="str">
        <f aca="false">IF(H24&gt;0,H24/12*G24,"")</f>
        <v/>
      </c>
      <c r="N24" s="59" t="str">
        <f aca="false">IF(H24&gt;0,J24+IF(K24="F",Assumptions!$C$25,IF(K24="S",Assumptions!$C$24,0))+M24*IF(L24&lt;&gt;"",L24,Assumptions!$C$18)+Assumptions!$C$26,"")</f>
        <v/>
      </c>
      <c r="O24" s="61" t="str">
        <f aca="false">IF(H24&gt;0,M24*(1+Assumptions!$C$19)+N24,"")</f>
        <v/>
      </c>
    </row>
    <row r="25" customFormat="false" ht="19.5" hidden="false" customHeight="true" outlineLevel="0" collapsed="false">
      <c r="B25" s="63"/>
      <c r="C25" s="63"/>
      <c r="D25" s="63"/>
      <c r="E25" s="63"/>
      <c r="F25" s="63"/>
      <c r="G25" s="64"/>
      <c r="H25" s="65"/>
      <c r="I25" s="63"/>
      <c r="J25" s="62" t="n">
        <f aca="false">IF(I25="F",Assumptions!$C$23,IF(I25="S",Assumptions!$C$22,0))</f>
        <v>0</v>
      </c>
      <c r="K25" s="63"/>
      <c r="L25" s="63"/>
      <c r="M25" s="62" t="str">
        <f aca="false">IF(H25&gt;0,H25/12*G25,"")</f>
        <v/>
      </c>
      <c r="N25" s="62" t="str">
        <f aca="false">IF(H25&gt;0,J25+IF(K25="F",Assumptions!$C$25,IF(K25="S",Assumptions!$C$24,0))+M25*IF(L25&lt;&gt;"",L25,Assumptions!$C$18)+Assumptions!$C$26,"")</f>
        <v/>
      </c>
      <c r="O25" s="61" t="str">
        <f aca="false">IF(H25&gt;0,M25*(1+Assumptions!$C$19)+N25,"")</f>
        <v/>
      </c>
    </row>
    <row r="26" customFormat="false" ht="19.5" hidden="false" customHeight="true" outlineLevel="0" collapsed="false">
      <c r="B26" s="63"/>
      <c r="C26" s="63"/>
      <c r="D26" s="63"/>
      <c r="E26" s="63"/>
      <c r="F26" s="63"/>
      <c r="G26" s="64"/>
      <c r="H26" s="65"/>
      <c r="I26" s="63"/>
      <c r="J26" s="59" t="n">
        <f aca="false">IF(I26="F",Assumptions!$C$23,IF(I26="S",Assumptions!$C$22,0))</f>
        <v>0</v>
      </c>
      <c r="K26" s="63"/>
      <c r="L26" s="63"/>
      <c r="M26" s="59" t="str">
        <f aca="false">IF(H26&gt;0,H26/12*G26,"")</f>
        <v/>
      </c>
      <c r="N26" s="59" t="str">
        <f aca="false">IF(H26&gt;0,J26+IF(K26="F",Assumptions!$C$25,IF(K26="S",Assumptions!$C$24,0))+M26*IF(L26&lt;&gt;"",L26,Assumptions!$C$18)+Assumptions!$C$26,"")</f>
        <v/>
      </c>
      <c r="O26" s="61" t="str">
        <f aca="false">IF(H26&gt;0,M26*(1+Assumptions!$C$19)+N26,"")</f>
        <v/>
      </c>
    </row>
    <row r="27" customFormat="false" ht="19.5" hidden="false" customHeight="true" outlineLevel="0" collapsed="false">
      <c r="B27" s="63"/>
      <c r="C27" s="63"/>
      <c r="D27" s="63"/>
      <c r="E27" s="63"/>
      <c r="F27" s="63"/>
      <c r="G27" s="64"/>
      <c r="H27" s="65"/>
      <c r="I27" s="63"/>
      <c r="J27" s="62" t="n">
        <f aca="false">IF(I27="F",Assumptions!$C$23,IF(I27="S",Assumptions!$C$22,0))</f>
        <v>0</v>
      </c>
      <c r="K27" s="63"/>
      <c r="L27" s="63"/>
      <c r="M27" s="62" t="str">
        <f aca="false">IF(H27&gt;0,H27/12*G27,"")</f>
        <v/>
      </c>
      <c r="N27" s="62" t="str">
        <f aca="false">IF(H27&gt;0,J27+IF(K27="F",Assumptions!$C$25,IF(K27="S",Assumptions!$C$24,0))+M27*IF(L27&lt;&gt;"",L27,Assumptions!$C$18)+Assumptions!$C$26,"")</f>
        <v/>
      </c>
      <c r="O27" s="61" t="str">
        <f aca="false">IF(H27&gt;0,M27*(1+Assumptions!$C$19)+N27,"")</f>
        <v/>
      </c>
    </row>
    <row r="28" customFormat="false" ht="21.75" hidden="false" customHeight="true" outlineLevel="0" collapsed="false">
      <c r="B28" s="66" t="s">
        <v>213</v>
      </c>
      <c r="C28" s="66"/>
      <c r="D28" s="66"/>
      <c r="E28" s="66"/>
      <c r="F28" s="66"/>
      <c r="G28" s="66"/>
      <c r="H28" s="66"/>
      <c r="I28" s="66"/>
      <c r="J28" s="66"/>
      <c r="K28" s="66"/>
      <c r="L28" s="66"/>
      <c r="M28" s="67" t="n">
        <f aca="false">SUMIF(M8:M27,"&gt;0")</f>
        <v>55983.3333333333</v>
      </c>
      <c r="N28" s="67" t="n">
        <f aca="false">SUMIF(N8:N27,"&gt;0")</f>
        <v>10259.5</v>
      </c>
      <c r="O28" s="68" t="n">
        <f aca="false">SUMIF(O8:O27,"&gt;0")</f>
        <v>74892.2583333333</v>
      </c>
    </row>
  </sheetData>
  <mergeCells count="3">
    <mergeCell ref="B2:O2"/>
    <mergeCell ref="B4:O4"/>
    <mergeCell ref="B28:L28"/>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A9E85"/>
    <pageSetUpPr fitToPage="false"/>
  </sheetPr>
  <dimension ref="A2:M2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3" ySplit="7" topLeftCell="D8" activePane="bottomRight" state="frozen"/>
      <selection pane="topLeft" activeCell="A1" activeCellId="0" sqref="A1"/>
      <selection pane="topRight" activeCell="D1" activeCellId="0" sqref="D1"/>
      <selection pane="bottomLeft" activeCell="A8" activeCellId="0" sqref="A8"/>
      <selection pane="bottomRigh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10"/>
    <col collapsed="false" customWidth="true" hidden="false" outlineLevel="0" max="3" min="3" style="0" width="22"/>
    <col collapsed="false" customWidth="true" hidden="false" outlineLevel="0" max="10" min="4" style="0" width="12"/>
    <col collapsed="false" customWidth="true" hidden="false" outlineLevel="0" max="11" min="11" style="0" width="10"/>
    <col collapsed="false" customWidth="true" hidden="false" outlineLevel="0" max="12" min="12" style="0" width="14"/>
    <col collapsed="false" customWidth="true" hidden="false" outlineLevel="0" max="13" min="13" style="0" width="2"/>
  </cols>
  <sheetData>
    <row r="2" customFormat="false" ht="49.5" hidden="false" customHeight="true" outlineLevel="0" collapsed="false">
      <c r="A2" s="1"/>
      <c r="B2" s="2" t="s">
        <v>214</v>
      </c>
      <c r="C2" s="2"/>
      <c r="D2" s="2"/>
      <c r="E2" s="2"/>
      <c r="F2" s="2"/>
      <c r="G2" s="2"/>
      <c r="H2" s="2"/>
      <c r="I2" s="2"/>
      <c r="J2" s="2"/>
      <c r="K2" s="2"/>
      <c r="L2" s="2"/>
      <c r="M2" s="1"/>
    </row>
    <row r="3" customFormat="false" ht="6" hidden="false" customHeight="true" outlineLevel="0" collapsed="false">
      <c r="A3" s="3"/>
      <c r="B3" s="3"/>
      <c r="C3" s="3"/>
      <c r="D3" s="3"/>
      <c r="E3" s="3"/>
      <c r="F3" s="3"/>
      <c r="G3" s="3"/>
      <c r="H3" s="3"/>
      <c r="I3" s="3"/>
      <c r="J3" s="3"/>
      <c r="K3" s="3"/>
      <c r="L3" s="3"/>
      <c r="M3" s="3"/>
    </row>
    <row r="4" customFormat="false" ht="15.75" hidden="false" customHeight="true" outlineLevel="0" collapsed="false">
      <c r="B4" s="24" t="s">
        <v>215</v>
      </c>
      <c r="C4" s="24"/>
      <c r="D4" s="24"/>
      <c r="E4" s="24"/>
      <c r="F4" s="24"/>
      <c r="G4" s="24"/>
      <c r="H4" s="24"/>
      <c r="I4" s="24"/>
      <c r="J4" s="24"/>
      <c r="K4" s="24"/>
      <c r="L4" s="24"/>
    </row>
    <row r="5" customFormat="false" ht="7.5" hidden="false" customHeight="true" outlineLevel="0" collapsed="false"/>
    <row r="6" customFormat="false" ht="15.75" hidden="false" customHeight="true" outlineLevel="0" collapsed="false">
      <c r="B6" s="69" t="s">
        <v>216</v>
      </c>
      <c r="C6" s="69"/>
      <c r="D6" s="69"/>
      <c r="E6" s="69"/>
      <c r="F6" s="69"/>
      <c r="G6" s="69"/>
      <c r="H6" s="69"/>
      <c r="I6" s="69"/>
      <c r="J6" s="69"/>
      <c r="K6" s="69"/>
    </row>
    <row r="7" customFormat="false" ht="31.5" hidden="false" customHeight="true" outlineLevel="0" collapsed="false">
      <c r="B7" s="36" t="s">
        <v>217</v>
      </c>
      <c r="C7" s="36" t="s">
        <v>218</v>
      </c>
      <c r="D7" s="37" t="s">
        <v>115</v>
      </c>
      <c r="E7" s="37" t="s">
        <v>120</v>
      </c>
      <c r="F7" s="37" t="s">
        <v>127</v>
      </c>
      <c r="G7" s="37" t="s">
        <v>132</v>
      </c>
      <c r="H7" s="37" t="s">
        <v>136</v>
      </c>
      <c r="I7" s="37" t="s">
        <v>140</v>
      </c>
      <c r="J7" s="37" t="s">
        <v>145</v>
      </c>
      <c r="K7" s="55" t="s">
        <v>219</v>
      </c>
      <c r="L7" s="36" t="s">
        <v>220</v>
      </c>
    </row>
    <row r="8" customFormat="false" ht="13.5" hidden="false" customHeight="true" outlineLevel="0" collapsed="false">
      <c r="D8" s="70" t="s">
        <v>117</v>
      </c>
      <c r="E8" s="70" t="s">
        <v>122</v>
      </c>
      <c r="F8" s="70" t="s">
        <v>122</v>
      </c>
      <c r="G8" s="70" t="s">
        <v>134</v>
      </c>
      <c r="H8" s="70" t="s">
        <v>138</v>
      </c>
      <c r="I8" s="70" t="s">
        <v>122</v>
      </c>
      <c r="J8" s="70" t="s">
        <v>147</v>
      </c>
    </row>
    <row r="9" customFormat="false" ht="19.5" hidden="false" customHeight="true" outlineLevel="0" collapsed="false">
      <c r="B9" s="42" t="str">
        <f aca="false">'Employee Roster'!B8</f>
        <v>EMP-001</v>
      </c>
      <c r="C9" s="71" t="str">
        <f aca="false">'Employee Roster'!C8</f>
        <v>Maria Gonzalez</v>
      </c>
      <c r="D9" s="60" t="n">
        <v>0.2</v>
      </c>
      <c r="E9" s="60" t="n">
        <v>0.3</v>
      </c>
      <c r="F9" s="60" t="n">
        <v>0.25</v>
      </c>
      <c r="G9" s="60" t="n">
        <v>0.15</v>
      </c>
      <c r="H9" s="60" t="n">
        <v>0.1</v>
      </c>
      <c r="I9" s="60"/>
      <c r="J9" s="60"/>
      <c r="K9" s="72" t="n">
        <f aca="false">SUM(D9:J9)</f>
        <v>1</v>
      </c>
      <c r="L9" s="73" t="str">
        <f aca="false">IF(ABS(K9-1)&lt;0.0001,"✓ Balanced","⚠ Check allocations")</f>
        <v>✓ Balanced</v>
      </c>
    </row>
    <row r="10" customFormat="false" ht="19.5" hidden="false" customHeight="true" outlineLevel="0" collapsed="false">
      <c r="B10" s="74" t="str">
        <f aca="false">'Employee Roster'!B9</f>
        <v>EMP-002</v>
      </c>
      <c r="C10" s="75" t="str">
        <f aca="false">'Employee Roster'!C9</f>
        <v>James Okafor</v>
      </c>
      <c r="D10" s="60" t="n">
        <v>0.05</v>
      </c>
      <c r="E10" s="60" t="n">
        <v>0.4</v>
      </c>
      <c r="F10" s="60" t="n">
        <v>0.35</v>
      </c>
      <c r="G10" s="60" t="n">
        <v>0.15</v>
      </c>
      <c r="H10" s="60" t="n">
        <v>0.05</v>
      </c>
      <c r="I10" s="60"/>
      <c r="J10" s="60"/>
      <c r="K10" s="72" t="n">
        <f aca="false">SUM(D10:J10)</f>
        <v>1</v>
      </c>
      <c r="L10" s="73" t="str">
        <f aca="false">IF(ABS(K10-1)&lt;0.0001,"✓ Balanced","⚠ Check allocations")</f>
        <v>✓ Balanced</v>
      </c>
    </row>
    <row r="11" customFormat="false" ht="19.5" hidden="false" customHeight="true" outlineLevel="0" collapsed="false">
      <c r="B11" s="42" t="str">
        <f aca="false">'Employee Roster'!B10</f>
        <v>EMP-003</v>
      </c>
      <c r="C11" s="71" t="str">
        <f aca="false">'Employee Roster'!C10</f>
        <v>Sara Kim</v>
      </c>
      <c r="D11" s="60" t="n">
        <v>0.05</v>
      </c>
      <c r="E11" s="60"/>
      <c r="F11" s="60" t="n">
        <v>0.1</v>
      </c>
      <c r="G11" s="60" t="n">
        <v>0.25</v>
      </c>
      <c r="H11" s="60"/>
      <c r="I11" s="60" t="n">
        <v>0.6</v>
      </c>
      <c r="J11" s="60"/>
      <c r="K11" s="72" t="n">
        <f aca="false">SUM(D11:J11)</f>
        <v>1</v>
      </c>
      <c r="L11" s="73" t="str">
        <f aca="false">IF(ABS(K11-1)&lt;0.0001,"✓ Balanced","⚠ Check allocations")</f>
        <v>✓ Balanced</v>
      </c>
    </row>
    <row r="12" customFormat="false" ht="19.5" hidden="false" customHeight="true" outlineLevel="0" collapsed="false">
      <c r="B12" s="74" t="str">
        <f aca="false">'Employee Roster'!B11</f>
        <v>EMP-004</v>
      </c>
      <c r="C12" s="75" t="str">
        <f aca="false">'Employee Roster'!C11</f>
        <v>David Chen</v>
      </c>
      <c r="D12" s="60" t="n">
        <v>0.05</v>
      </c>
      <c r="E12" s="60" t="n">
        <v>0.5</v>
      </c>
      <c r="F12" s="60"/>
      <c r="G12" s="60"/>
      <c r="H12" s="60" t="n">
        <v>0.05</v>
      </c>
      <c r="I12" s="60" t="n">
        <v>0.4</v>
      </c>
      <c r="J12" s="60"/>
      <c r="K12" s="72" t="n">
        <f aca="false">SUM(D12:J12)</f>
        <v>1</v>
      </c>
      <c r="L12" s="73" t="str">
        <f aca="false">IF(ABS(K12-1)&lt;0.0001,"✓ Balanced","⚠ Check allocations")</f>
        <v>✓ Balanced</v>
      </c>
    </row>
    <row r="13" customFormat="false" ht="19.5" hidden="false" customHeight="true" outlineLevel="0" collapsed="false">
      <c r="B13" s="42" t="str">
        <f aca="false">'Employee Roster'!B12</f>
        <v>EMP-005</v>
      </c>
      <c r="C13" s="71" t="str">
        <f aca="false">'Employee Roster'!C12</f>
        <v>Amara Diallo</v>
      </c>
      <c r="D13" s="60" t="n">
        <v>0.4</v>
      </c>
      <c r="E13" s="60" t="n">
        <v>0.15</v>
      </c>
      <c r="F13" s="60" t="n">
        <v>0.15</v>
      </c>
      <c r="G13" s="60" t="n">
        <v>0.1</v>
      </c>
      <c r="H13" s="60" t="n">
        <v>0.1</v>
      </c>
      <c r="I13" s="60" t="n">
        <v>0.1</v>
      </c>
      <c r="J13" s="60"/>
      <c r="K13" s="72" t="n">
        <f aca="false">SUM(D13:J13)</f>
        <v>1</v>
      </c>
      <c r="L13" s="73" t="str">
        <f aca="false">IF(ABS(K13-1)&lt;0.0001,"✓ Balanced","⚠ Check allocations")</f>
        <v>✓ Balanced</v>
      </c>
    </row>
    <row r="14" customFormat="false" ht="19.5" hidden="false" customHeight="true" outlineLevel="0" collapsed="false">
      <c r="B14" s="74" t="str">
        <f aca="false">'Employee Roster'!B13</f>
        <v>EMP-006</v>
      </c>
      <c r="C14" s="75" t="str">
        <f aca="false">'Employee Roster'!C13</f>
        <v>Robert Patel</v>
      </c>
      <c r="D14" s="60" t="n">
        <v>0.05</v>
      </c>
      <c r="E14" s="60" t="n">
        <v>0.35</v>
      </c>
      <c r="F14" s="60" t="n">
        <v>0.4</v>
      </c>
      <c r="G14" s="60" t="n">
        <v>0.15</v>
      </c>
      <c r="H14" s="60" t="n">
        <v>0.05</v>
      </c>
      <c r="I14" s="60"/>
      <c r="J14" s="60"/>
      <c r="K14" s="72" t="n">
        <f aca="false">SUM(D14:J14)</f>
        <v>1</v>
      </c>
      <c r="L14" s="73" t="str">
        <f aca="false">IF(ABS(K14-1)&lt;0.0001,"✓ Balanced","⚠ Check allocations")</f>
        <v>✓ Balanced</v>
      </c>
    </row>
    <row r="15" customFormat="false" ht="19.5" hidden="false" customHeight="true" outlineLevel="0" collapsed="false">
      <c r="B15" s="42" t="str">
        <f aca="false">'Employee Roster'!B14</f>
        <v>EMP-007</v>
      </c>
      <c r="C15" s="71" t="str">
        <f aca="false">'Employee Roster'!C14</f>
        <v>Lisa Thompson</v>
      </c>
      <c r="D15" s="60" t="n">
        <v>0.3</v>
      </c>
      <c r="E15" s="60"/>
      <c r="F15" s="60"/>
      <c r="G15" s="60" t="n">
        <v>0.2</v>
      </c>
      <c r="H15" s="60" t="n">
        <v>0.3</v>
      </c>
      <c r="I15" s="60"/>
      <c r="J15" s="60" t="n">
        <v>0.2</v>
      </c>
      <c r="K15" s="72" t="n">
        <f aca="false">SUM(D15:J15)</f>
        <v>1</v>
      </c>
      <c r="L15" s="73" t="str">
        <f aca="false">IF(ABS(K15-1)&lt;0.0001,"✓ Balanced","⚠ Check allocations")</f>
        <v>✓ Balanced</v>
      </c>
    </row>
    <row r="16" customFormat="false" ht="19.5" hidden="false" customHeight="true" outlineLevel="0" collapsed="false">
      <c r="B16" s="74" t="str">
        <f aca="false">'Employee Roster'!B15</f>
        <v>EMP-008</v>
      </c>
      <c r="C16" s="75" t="str">
        <f aca="false">'Employee Roster'!C15</f>
        <v>Carlos Rivera</v>
      </c>
      <c r="D16" s="60" t="n">
        <v>0.05</v>
      </c>
      <c r="E16" s="60" t="n">
        <v>0.55</v>
      </c>
      <c r="F16" s="60"/>
      <c r="G16" s="60"/>
      <c r="H16" s="60"/>
      <c r="I16" s="60" t="n">
        <v>0.4</v>
      </c>
      <c r="J16" s="60"/>
      <c r="K16" s="72" t="n">
        <f aca="false">SUM(D16:J16)</f>
        <v>1</v>
      </c>
      <c r="L16" s="73" t="str">
        <f aca="false">IF(ABS(K16-1)&lt;0.0001,"✓ Balanced","⚠ Check allocations")</f>
        <v>✓ Balanced</v>
      </c>
    </row>
    <row r="17" customFormat="false" ht="19.5" hidden="false" customHeight="true" outlineLevel="0" collapsed="false">
      <c r="B17" s="42" t="str">
        <f aca="false">'Employee Roster'!B16</f>
        <v>EMP-009</v>
      </c>
      <c r="C17" s="71" t="str">
        <f aca="false">'Employee Roster'!C16</f>
        <v>Keisha Williams</v>
      </c>
      <c r="D17" s="60"/>
      <c r="E17" s="60"/>
      <c r="F17" s="60" t="n">
        <v>0.2</v>
      </c>
      <c r="G17" s="60" t="n">
        <v>0.3</v>
      </c>
      <c r="H17" s="60"/>
      <c r="I17" s="60" t="n">
        <v>0.5</v>
      </c>
      <c r="J17" s="60"/>
      <c r="K17" s="72" t="n">
        <f aca="false">SUM(D17:J17)</f>
        <v>1</v>
      </c>
      <c r="L17" s="73" t="str">
        <f aca="false">IF(ABS(K17-1)&lt;0.0001,"✓ Balanced","⚠ Check allocations")</f>
        <v>✓ Balanced</v>
      </c>
    </row>
    <row r="18" customFormat="false" ht="19.5" hidden="false" customHeight="true" outlineLevel="0" collapsed="false">
      <c r="B18" s="74" t="str">
        <f aca="false">'Employee Roster'!B17</f>
        <v>EMP-010</v>
      </c>
      <c r="C18" s="75" t="str">
        <f aca="false">'Employee Roster'!C17</f>
        <v>Tom Nguyen</v>
      </c>
      <c r="D18" s="60" t="n">
        <v>0.3</v>
      </c>
      <c r="E18" s="60" t="n">
        <v>0.2</v>
      </c>
      <c r="F18" s="60" t="n">
        <v>0.2</v>
      </c>
      <c r="G18" s="60" t="n">
        <v>0.1</v>
      </c>
      <c r="H18" s="60" t="n">
        <v>0.1</v>
      </c>
      <c r="I18" s="60" t="n">
        <v>0.1</v>
      </c>
      <c r="J18" s="60"/>
      <c r="K18" s="72" t="n">
        <f aca="false">SUM(D18:J18)</f>
        <v>1</v>
      </c>
      <c r="L18" s="73" t="str">
        <f aca="false">IF(ABS(K18-1)&lt;0.0001,"✓ Balanced","⚠ Check allocations")</f>
        <v>✓ Balanced</v>
      </c>
    </row>
    <row r="19" customFormat="false" ht="19.5" hidden="false" customHeight="true" outlineLevel="0" collapsed="false">
      <c r="B19" s="42" t="n">
        <f aca="false">'Employee Roster'!B18</f>
        <v>0</v>
      </c>
      <c r="C19" s="71" t="n">
        <f aca="false">'Employee Roster'!C18</f>
        <v>0</v>
      </c>
      <c r="D19" s="60"/>
      <c r="E19" s="60"/>
      <c r="F19" s="60"/>
      <c r="G19" s="60"/>
      <c r="H19" s="60"/>
      <c r="I19" s="60"/>
      <c r="J19" s="60"/>
      <c r="K19" s="76" t="n">
        <f aca="false">SUM(D19:J19)</f>
        <v>0</v>
      </c>
      <c r="L19" s="77" t="str">
        <f aca="false">IF(K19=0,"—",IF(ABS(K19-1)&lt;0.0001,"✓ Balanced","⚠ Check allocations"))</f>
        <v>—</v>
      </c>
    </row>
    <row r="20" customFormat="false" ht="19.5" hidden="false" customHeight="true" outlineLevel="0" collapsed="false">
      <c r="B20" s="74" t="n">
        <f aca="false">'Employee Roster'!B19</f>
        <v>0</v>
      </c>
      <c r="C20" s="75" t="n">
        <f aca="false">'Employee Roster'!C19</f>
        <v>0</v>
      </c>
      <c r="D20" s="60"/>
      <c r="E20" s="60"/>
      <c r="F20" s="60"/>
      <c r="G20" s="60"/>
      <c r="H20" s="60"/>
      <c r="I20" s="60"/>
      <c r="J20" s="60"/>
      <c r="K20" s="76" t="n">
        <f aca="false">SUM(D20:J20)</f>
        <v>0</v>
      </c>
      <c r="L20" s="78" t="str">
        <f aca="false">IF(K20=0,"—",IF(ABS(K20-1)&lt;0.0001,"✓ Balanced","⚠ Check allocations"))</f>
        <v>—</v>
      </c>
    </row>
    <row r="21" customFormat="false" ht="19.5" hidden="false" customHeight="true" outlineLevel="0" collapsed="false">
      <c r="B21" s="42" t="n">
        <f aca="false">'Employee Roster'!B20</f>
        <v>0</v>
      </c>
      <c r="C21" s="71" t="n">
        <f aca="false">'Employee Roster'!C20</f>
        <v>0</v>
      </c>
      <c r="D21" s="60"/>
      <c r="E21" s="60"/>
      <c r="F21" s="60"/>
      <c r="G21" s="60"/>
      <c r="H21" s="60"/>
      <c r="I21" s="60"/>
      <c r="J21" s="60"/>
      <c r="K21" s="76" t="n">
        <f aca="false">SUM(D21:J21)</f>
        <v>0</v>
      </c>
      <c r="L21" s="77" t="str">
        <f aca="false">IF(K21=0,"—",IF(ABS(K21-1)&lt;0.0001,"✓ Balanced","⚠ Check allocations"))</f>
        <v>—</v>
      </c>
    </row>
    <row r="22" customFormat="false" ht="19.5" hidden="false" customHeight="true" outlineLevel="0" collapsed="false">
      <c r="B22" s="74" t="n">
        <f aca="false">'Employee Roster'!B21</f>
        <v>0</v>
      </c>
      <c r="C22" s="75" t="n">
        <f aca="false">'Employee Roster'!C21</f>
        <v>0</v>
      </c>
      <c r="D22" s="60"/>
      <c r="E22" s="60"/>
      <c r="F22" s="60"/>
      <c r="G22" s="60"/>
      <c r="H22" s="60"/>
      <c r="I22" s="60"/>
      <c r="J22" s="60"/>
      <c r="K22" s="76" t="n">
        <f aca="false">SUM(D22:J22)</f>
        <v>0</v>
      </c>
      <c r="L22" s="78" t="str">
        <f aca="false">IF(K22=0,"—",IF(ABS(K22-1)&lt;0.0001,"✓ Balanced","⚠ Check allocations"))</f>
        <v>—</v>
      </c>
    </row>
    <row r="23" customFormat="false" ht="19.5" hidden="false" customHeight="true" outlineLevel="0" collapsed="false">
      <c r="B23" s="42" t="n">
        <f aca="false">'Employee Roster'!B22</f>
        <v>0</v>
      </c>
      <c r="C23" s="71" t="n">
        <f aca="false">'Employee Roster'!C22</f>
        <v>0</v>
      </c>
      <c r="D23" s="60"/>
      <c r="E23" s="60"/>
      <c r="F23" s="60"/>
      <c r="G23" s="60"/>
      <c r="H23" s="60"/>
      <c r="I23" s="60"/>
      <c r="J23" s="60"/>
      <c r="K23" s="76" t="n">
        <f aca="false">SUM(D23:J23)</f>
        <v>0</v>
      </c>
      <c r="L23" s="77" t="str">
        <f aca="false">IF(K23=0,"—",IF(ABS(K23-1)&lt;0.0001,"✓ Balanced","⚠ Check allocations"))</f>
        <v>—</v>
      </c>
    </row>
    <row r="24" customFormat="false" ht="19.5" hidden="false" customHeight="true" outlineLevel="0" collapsed="false">
      <c r="B24" s="74" t="n">
        <f aca="false">'Employee Roster'!B23</f>
        <v>0</v>
      </c>
      <c r="C24" s="75" t="n">
        <f aca="false">'Employee Roster'!C23</f>
        <v>0</v>
      </c>
      <c r="D24" s="60"/>
      <c r="E24" s="60"/>
      <c r="F24" s="60"/>
      <c r="G24" s="60"/>
      <c r="H24" s="60"/>
      <c r="I24" s="60"/>
      <c r="J24" s="60"/>
      <c r="K24" s="76" t="n">
        <f aca="false">SUM(D24:J24)</f>
        <v>0</v>
      </c>
      <c r="L24" s="78" t="str">
        <f aca="false">IF(K24=0,"—",IF(ABS(K24-1)&lt;0.0001,"✓ Balanced","⚠ Check allocations"))</f>
        <v>—</v>
      </c>
    </row>
    <row r="25" customFormat="false" ht="19.5" hidden="false" customHeight="true" outlineLevel="0" collapsed="false">
      <c r="B25" s="42" t="n">
        <f aca="false">'Employee Roster'!B24</f>
        <v>0</v>
      </c>
      <c r="C25" s="71" t="n">
        <f aca="false">'Employee Roster'!C24</f>
        <v>0</v>
      </c>
      <c r="D25" s="60"/>
      <c r="E25" s="60"/>
      <c r="F25" s="60"/>
      <c r="G25" s="60"/>
      <c r="H25" s="60"/>
      <c r="I25" s="60"/>
      <c r="J25" s="60"/>
      <c r="K25" s="76" t="n">
        <f aca="false">SUM(D25:J25)</f>
        <v>0</v>
      </c>
      <c r="L25" s="77" t="str">
        <f aca="false">IF(K25=0,"—",IF(ABS(K25-1)&lt;0.0001,"✓ Balanced","⚠ Check allocations"))</f>
        <v>—</v>
      </c>
    </row>
    <row r="26" customFormat="false" ht="19.5" hidden="false" customHeight="true" outlineLevel="0" collapsed="false">
      <c r="B26" s="74" t="n">
        <f aca="false">'Employee Roster'!B25</f>
        <v>0</v>
      </c>
      <c r="C26" s="75" t="n">
        <f aca="false">'Employee Roster'!C25</f>
        <v>0</v>
      </c>
      <c r="D26" s="60"/>
      <c r="E26" s="60"/>
      <c r="F26" s="60"/>
      <c r="G26" s="60"/>
      <c r="H26" s="60"/>
      <c r="I26" s="60"/>
      <c r="J26" s="60"/>
      <c r="K26" s="76" t="n">
        <f aca="false">SUM(D26:J26)</f>
        <v>0</v>
      </c>
      <c r="L26" s="78" t="str">
        <f aca="false">IF(K26=0,"—",IF(ABS(K26-1)&lt;0.0001,"✓ Balanced","⚠ Check allocations"))</f>
        <v>—</v>
      </c>
    </row>
    <row r="27" customFormat="false" ht="19.5" hidden="false" customHeight="true" outlineLevel="0" collapsed="false">
      <c r="B27" s="42" t="n">
        <f aca="false">'Employee Roster'!B26</f>
        <v>0</v>
      </c>
      <c r="C27" s="71" t="n">
        <f aca="false">'Employee Roster'!C26</f>
        <v>0</v>
      </c>
      <c r="D27" s="60"/>
      <c r="E27" s="60"/>
      <c r="F27" s="60"/>
      <c r="G27" s="60"/>
      <c r="H27" s="60"/>
      <c r="I27" s="60"/>
      <c r="J27" s="60"/>
      <c r="K27" s="76" t="n">
        <f aca="false">SUM(D27:J27)</f>
        <v>0</v>
      </c>
      <c r="L27" s="77" t="str">
        <f aca="false">IF(K27=0,"—",IF(ABS(K27-1)&lt;0.0001,"✓ Balanced","⚠ Check allocations"))</f>
        <v>—</v>
      </c>
    </row>
    <row r="28" customFormat="false" ht="19.5" hidden="false" customHeight="true" outlineLevel="0" collapsed="false">
      <c r="B28" s="74" t="n">
        <f aca="false">'Employee Roster'!B27</f>
        <v>0</v>
      </c>
      <c r="C28" s="75" t="n">
        <f aca="false">'Employee Roster'!C27</f>
        <v>0</v>
      </c>
      <c r="D28" s="60"/>
      <c r="E28" s="60"/>
      <c r="F28" s="60"/>
      <c r="G28" s="60"/>
      <c r="H28" s="60"/>
      <c r="I28" s="60"/>
      <c r="J28" s="60"/>
      <c r="K28" s="76" t="n">
        <f aca="false">SUM(D28:J28)</f>
        <v>0</v>
      </c>
      <c r="L28" s="78" t="str">
        <f aca="false">IF(K28=0,"—",IF(ABS(K28-1)&lt;0.0001,"✓ Balanced","⚠ Check allocations"))</f>
        <v>—</v>
      </c>
    </row>
    <row r="29" customFormat="false" ht="19.5" hidden="false" customHeight="true" outlineLevel="0" collapsed="false">
      <c r="B29" s="79" t="s">
        <v>221</v>
      </c>
      <c r="C29" s="79"/>
      <c r="D29" s="80" t="n">
        <f aca="false">SUMIF(D9:D28,"&gt;0")</f>
        <v>1.45</v>
      </c>
      <c r="E29" s="80" t="n">
        <f aca="false">SUMIF(E9:E28,"&gt;0")</f>
        <v>2.45</v>
      </c>
      <c r="F29" s="80" t="n">
        <f aca="false">SUMIF(F9:F28,"&gt;0")</f>
        <v>1.65</v>
      </c>
      <c r="G29" s="80" t="n">
        <f aca="false">SUMIF(G9:G28,"&gt;0")</f>
        <v>1.4</v>
      </c>
      <c r="H29" s="80" t="n">
        <f aca="false">SUMIF(H9:H28,"&gt;0")</f>
        <v>0.75</v>
      </c>
      <c r="I29" s="80" t="n">
        <f aca="false">SUMIF(I9:I28,"&gt;0")</f>
        <v>2.1</v>
      </c>
      <c r="J29" s="80" t="n">
        <f aca="false">SUMIF(J9:J28,"&gt;0")</f>
        <v>0.2</v>
      </c>
    </row>
  </sheetData>
  <mergeCells count="4">
    <mergeCell ref="B2:L2"/>
    <mergeCell ref="B4:L4"/>
    <mergeCell ref="B6:K6"/>
    <mergeCell ref="B29:C29"/>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4B5563"/>
    <pageSetUpPr fitToPage="false"/>
  </sheetPr>
  <dimension ref="A2:P9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10"/>
    <col collapsed="false" customWidth="true" hidden="false" outlineLevel="0" max="3" min="3" style="0" width="22"/>
    <col collapsed="false" customWidth="true" hidden="false" outlineLevel="0" max="15" min="4" style="0" width="9"/>
    <col collapsed="false" customWidth="true" hidden="false" outlineLevel="0" max="16" min="16" style="0" width="2"/>
  </cols>
  <sheetData>
    <row r="2" customFormat="false" ht="49.5" hidden="false" customHeight="true" outlineLevel="0" collapsed="false">
      <c r="A2" s="1"/>
      <c r="B2" s="2" t="s">
        <v>222</v>
      </c>
      <c r="C2" s="2"/>
      <c r="D2" s="2"/>
      <c r="E2" s="2"/>
      <c r="F2" s="2"/>
      <c r="G2" s="2"/>
      <c r="H2" s="2"/>
      <c r="I2" s="2"/>
      <c r="J2" s="2"/>
      <c r="K2" s="2"/>
      <c r="L2" s="2"/>
      <c r="M2" s="2"/>
      <c r="N2" s="2"/>
      <c r="O2" s="2"/>
      <c r="P2" s="1"/>
    </row>
    <row r="3" customFormat="false" ht="6" hidden="false" customHeight="true" outlineLevel="0" collapsed="false">
      <c r="A3" s="3"/>
      <c r="B3" s="3"/>
      <c r="C3" s="3"/>
      <c r="D3" s="3"/>
      <c r="E3" s="3"/>
      <c r="F3" s="3"/>
      <c r="G3" s="3"/>
      <c r="H3" s="3"/>
      <c r="I3" s="3"/>
      <c r="J3" s="3"/>
      <c r="K3" s="3"/>
      <c r="L3" s="3"/>
      <c r="M3" s="3"/>
      <c r="N3" s="3"/>
      <c r="O3" s="3"/>
      <c r="P3" s="3"/>
    </row>
    <row r="4" customFormat="false" ht="15.75" hidden="false" customHeight="true" outlineLevel="0" collapsed="false">
      <c r="B4" s="24" t="s">
        <v>223</v>
      </c>
      <c r="C4" s="24"/>
      <c r="D4" s="24"/>
      <c r="E4" s="24"/>
      <c r="F4" s="24"/>
      <c r="G4" s="24"/>
      <c r="H4" s="24"/>
      <c r="I4" s="24"/>
      <c r="J4" s="24"/>
      <c r="K4" s="24"/>
      <c r="L4" s="24"/>
      <c r="M4" s="24"/>
      <c r="N4" s="24"/>
      <c r="O4" s="24"/>
    </row>
    <row r="5" customFormat="false" ht="7.5" hidden="false" customHeight="true" outlineLevel="0" collapsed="false"/>
    <row r="6" customFormat="false" ht="15.75" hidden="false" customHeight="true" outlineLevel="0" collapsed="false">
      <c r="B6" s="81" t="s">
        <v>224</v>
      </c>
      <c r="C6" s="81"/>
      <c r="D6" s="81"/>
      <c r="E6" s="81"/>
      <c r="F6" s="81"/>
      <c r="G6" s="81"/>
      <c r="H6" s="81"/>
      <c r="I6" s="81"/>
      <c r="J6" s="81"/>
      <c r="K6" s="81"/>
      <c r="L6" s="81"/>
      <c r="M6" s="81"/>
      <c r="N6" s="81"/>
      <c r="O6" s="81"/>
    </row>
    <row r="7" customFormat="false" ht="27.75" hidden="false" customHeight="true" outlineLevel="0" collapsed="false">
      <c r="B7" s="36" t="s">
        <v>217</v>
      </c>
      <c r="C7" s="36" t="s">
        <v>218</v>
      </c>
      <c r="D7" s="37" t="s">
        <v>225</v>
      </c>
      <c r="E7" s="82" t="s">
        <v>226</v>
      </c>
      <c r="F7" s="37" t="s">
        <v>227</v>
      </c>
      <c r="G7" s="82" t="s">
        <v>228</v>
      </c>
      <c r="H7" s="37" t="s">
        <v>229</v>
      </c>
      <c r="I7" s="82" t="s">
        <v>230</v>
      </c>
      <c r="J7" s="37" t="s">
        <v>231</v>
      </c>
      <c r="K7" s="82" t="s">
        <v>232</v>
      </c>
      <c r="L7" s="37" t="s">
        <v>233</v>
      </c>
      <c r="M7" s="82" t="s">
        <v>234</v>
      </c>
      <c r="N7" s="37" t="s">
        <v>235</v>
      </c>
      <c r="O7" s="82" t="s">
        <v>236</v>
      </c>
    </row>
    <row r="8" customFormat="false" ht="18" hidden="false" customHeight="true" outlineLevel="0" collapsed="false">
      <c r="B8" s="83" t="s">
        <v>237</v>
      </c>
      <c r="C8" s="83"/>
      <c r="D8" s="83"/>
      <c r="E8" s="83"/>
      <c r="F8" s="83"/>
      <c r="G8" s="83"/>
      <c r="H8" s="83"/>
      <c r="I8" s="83"/>
      <c r="J8" s="83"/>
      <c r="K8" s="83"/>
      <c r="L8" s="83"/>
      <c r="M8" s="83"/>
      <c r="N8" s="83"/>
      <c r="O8" s="83"/>
    </row>
    <row r="9" customFormat="false" ht="18" hidden="false" customHeight="true" outlineLevel="0" collapsed="false">
      <c r="B9" s="42" t="str">
        <f aca="false">'Allocation Matrix'!B9</f>
        <v>EMP-001</v>
      </c>
      <c r="C9" s="71" t="str">
        <f aca="false">'Allocation Matrix'!C9</f>
        <v>Maria Gonzalez</v>
      </c>
      <c r="D9" s="60"/>
      <c r="E9" s="60"/>
      <c r="F9" s="60"/>
      <c r="G9" s="60"/>
      <c r="H9" s="60"/>
      <c r="I9" s="60"/>
      <c r="J9" s="60"/>
      <c r="K9" s="60"/>
      <c r="L9" s="60"/>
      <c r="M9" s="60"/>
      <c r="N9" s="60"/>
      <c r="O9" s="60"/>
    </row>
    <row r="10" customFormat="false" ht="18" hidden="false" customHeight="true" outlineLevel="0" collapsed="false">
      <c r="B10" s="84" t="str">
        <f aca="false">'Allocation Matrix'!B10</f>
        <v>EMP-002</v>
      </c>
      <c r="C10" s="85" t="str">
        <f aca="false">'Allocation Matrix'!C10</f>
        <v>James Okafor</v>
      </c>
      <c r="D10" s="60"/>
      <c r="E10" s="60"/>
      <c r="F10" s="60"/>
      <c r="G10" s="60"/>
      <c r="H10" s="60"/>
      <c r="I10" s="60"/>
      <c r="J10" s="60"/>
      <c r="K10" s="60"/>
      <c r="L10" s="60"/>
      <c r="M10" s="60"/>
      <c r="N10" s="60"/>
      <c r="O10" s="60"/>
    </row>
    <row r="11" customFormat="false" ht="18" hidden="false" customHeight="true" outlineLevel="0" collapsed="false">
      <c r="B11" s="42" t="str">
        <f aca="false">'Allocation Matrix'!B11</f>
        <v>EMP-003</v>
      </c>
      <c r="C11" s="71" t="str">
        <f aca="false">'Allocation Matrix'!C11</f>
        <v>Sara Kim</v>
      </c>
      <c r="D11" s="60"/>
      <c r="E11" s="60"/>
      <c r="F11" s="60"/>
      <c r="G11" s="60"/>
      <c r="H11" s="60"/>
      <c r="I11" s="60"/>
      <c r="J11" s="60"/>
      <c r="K11" s="60"/>
      <c r="L11" s="60"/>
      <c r="M11" s="60"/>
      <c r="N11" s="60"/>
      <c r="O11" s="60"/>
    </row>
    <row r="12" customFormat="false" ht="18" hidden="false" customHeight="true" outlineLevel="0" collapsed="false">
      <c r="B12" s="84" t="str">
        <f aca="false">'Allocation Matrix'!B12</f>
        <v>EMP-004</v>
      </c>
      <c r="C12" s="85" t="str">
        <f aca="false">'Allocation Matrix'!C12</f>
        <v>David Chen</v>
      </c>
      <c r="D12" s="60"/>
      <c r="E12" s="60"/>
      <c r="F12" s="60"/>
      <c r="G12" s="60"/>
      <c r="H12" s="60"/>
      <c r="I12" s="60"/>
      <c r="J12" s="60"/>
      <c r="K12" s="60"/>
      <c r="L12" s="60"/>
      <c r="M12" s="60"/>
      <c r="N12" s="60"/>
      <c r="O12" s="60"/>
    </row>
    <row r="13" customFormat="false" ht="18" hidden="false" customHeight="true" outlineLevel="0" collapsed="false">
      <c r="B13" s="42" t="str">
        <f aca="false">'Allocation Matrix'!B13</f>
        <v>EMP-005</v>
      </c>
      <c r="C13" s="71" t="str">
        <f aca="false">'Allocation Matrix'!C13</f>
        <v>Amara Diallo</v>
      </c>
      <c r="D13" s="60"/>
      <c r="E13" s="60"/>
      <c r="F13" s="60"/>
      <c r="G13" s="60"/>
      <c r="H13" s="60"/>
      <c r="I13" s="60"/>
      <c r="J13" s="60"/>
      <c r="K13" s="60"/>
      <c r="L13" s="60"/>
      <c r="M13" s="60"/>
      <c r="N13" s="60"/>
      <c r="O13" s="60"/>
    </row>
    <row r="14" customFormat="false" ht="18" hidden="false" customHeight="true" outlineLevel="0" collapsed="false">
      <c r="B14" s="84" t="str">
        <f aca="false">'Allocation Matrix'!B14</f>
        <v>EMP-006</v>
      </c>
      <c r="C14" s="85" t="str">
        <f aca="false">'Allocation Matrix'!C14</f>
        <v>Robert Patel</v>
      </c>
      <c r="D14" s="60"/>
      <c r="E14" s="60"/>
      <c r="F14" s="60"/>
      <c r="G14" s="60"/>
      <c r="H14" s="60"/>
      <c r="I14" s="60"/>
      <c r="J14" s="60"/>
      <c r="K14" s="60"/>
      <c r="L14" s="60"/>
      <c r="M14" s="60"/>
      <c r="N14" s="60"/>
      <c r="O14" s="60"/>
    </row>
    <row r="15" customFormat="false" ht="18" hidden="false" customHeight="true" outlineLevel="0" collapsed="false">
      <c r="B15" s="42" t="str">
        <f aca="false">'Allocation Matrix'!B15</f>
        <v>EMP-007</v>
      </c>
      <c r="C15" s="71" t="str">
        <f aca="false">'Allocation Matrix'!C15</f>
        <v>Lisa Thompson</v>
      </c>
      <c r="D15" s="60"/>
      <c r="E15" s="60"/>
      <c r="F15" s="60"/>
      <c r="G15" s="60"/>
      <c r="H15" s="60"/>
      <c r="I15" s="60"/>
      <c r="J15" s="60"/>
      <c r="K15" s="60"/>
      <c r="L15" s="60"/>
      <c r="M15" s="60"/>
      <c r="N15" s="60"/>
      <c r="O15" s="60"/>
    </row>
    <row r="16" customFormat="false" ht="18" hidden="false" customHeight="true" outlineLevel="0" collapsed="false">
      <c r="B16" s="84" t="str">
        <f aca="false">'Allocation Matrix'!B16</f>
        <v>EMP-008</v>
      </c>
      <c r="C16" s="85" t="str">
        <f aca="false">'Allocation Matrix'!C16</f>
        <v>Carlos Rivera</v>
      </c>
      <c r="D16" s="60"/>
      <c r="E16" s="60"/>
      <c r="F16" s="60"/>
      <c r="G16" s="60"/>
      <c r="H16" s="60"/>
      <c r="I16" s="60"/>
      <c r="J16" s="60"/>
      <c r="K16" s="60"/>
      <c r="L16" s="60"/>
      <c r="M16" s="60"/>
      <c r="N16" s="60"/>
      <c r="O16" s="60"/>
    </row>
    <row r="17" customFormat="false" ht="18" hidden="false" customHeight="true" outlineLevel="0" collapsed="false">
      <c r="B17" s="42" t="str">
        <f aca="false">'Allocation Matrix'!B17</f>
        <v>EMP-009</v>
      </c>
      <c r="C17" s="71" t="str">
        <f aca="false">'Allocation Matrix'!C17</f>
        <v>Keisha Williams</v>
      </c>
      <c r="D17" s="60"/>
      <c r="E17" s="60"/>
      <c r="F17" s="60"/>
      <c r="G17" s="60"/>
      <c r="H17" s="60"/>
      <c r="I17" s="60"/>
      <c r="J17" s="60"/>
      <c r="K17" s="60"/>
      <c r="L17" s="60"/>
      <c r="M17" s="60"/>
      <c r="N17" s="60"/>
      <c r="O17" s="60"/>
    </row>
    <row r="18" customFormat="false" ht="18" hidden="false" customHeight="true" outlineLevel="0" collapsed="false">
      <c r="B18" s="84" t="str">
        <f aca="false">'Allocation Matrix'!B18</f>
        <v>EMP-010</v>
      </c>
      <c r="C18" s="85" t="str">
        <f aca="false">'Allocation Matrix'!C18</f>
        <v>Tom Nguyen</v>
      </c>
      <c r="D18" s="60"/>
      <c r="E18" s="60"/>
      <c r="F18" s="60"/>
      <c r="G18" s="60"/>
      <c r="H18" s="60"/>
      <c r="I18" s="60"/>
      <c r="J18" s="60"/>
      <c r="K18" s="60"/>
      <c r="L18" s="60"/>
      <c r="M18" s="60"/>
      <c r="N18" s="60"/>
      <c r="O18" s="60"/>
    </row>
    <row r="19" customFormat="false" ht="4.5" hidden="false" customHeight="true" outlineLevel="0" collapsed="false"/>
    <row r="20" customFormat="false" ht="18" hidden="false" customHeight="true" outlineLevel="0" collapsed="false">
      <c r="B20" s="83" t="s">
        <v>238</v>
      </c>
      <c r="C20" s="83"/>
      <c r="D20" s="83"/>
      <c r="E20" s="83"/>
      <c r="F20" s="83"/>
      <c r="G20" s="83"/>
      <c r="H20" s="83"/>
      <c r="I20" s="83"/>
      <c r="J20" s="83"/>
      <c r="K20" s="83"/>
      <c r="L20" s="83"/>
      <c r="M20" s="83"/>
      <c r="N20" s="83"/>
      <c r="O20" s="83"/>
    </row>
    <row r="21" customFormat="false" ht="18" hidden="false" customHeight="true" outlineLevel="0" collapsed="false">
      <c r="B21" s="42" t="str">
        <f aca="false">'Allocation Matrix'!B9</f>
        <v>EMP-001</v>
      </c>
      <c r="C21" s="71" t="str">
        <f aca="false">'Allocation Matrix'!C9</f>
        <v>Maria Gonzalez</v>
      </c>
      <c r="D21" s="60"/>
      <c r="E21" s="60"/>
      <c r="F21" s="60"/>
      <c r="G21" s="60"/>
      <c r="H21" s="60"/>
      <c r="I21" s="60"/>
      <c r="J21" s="60"/>
      <c r="K21" s="60"/>
      <c r="L21" s="60"/>
      <c r="M21" s="60"/>
      <c r="N21" s="60"/>
      <c r="O21" s="60"/>
    </row>
    <row r="22" customFormat="false" ht="18" hidden="false" customHeight="true" outlineLevel="0" collapsed="false">
      <c r="B22" s="84" t="str">
        <f aca="false">'Allocation Matrix'!B10</f>
        <v>EMP-002</v>
      </c>
      <c r="C22" s="85" t="str">
        <f aca="false">'Allocation Matrix'!C10</f>
        <v>James Okafor</v>
      </c>
      <c r="D22" s="60"/>
      <c r="E22" s="60"/>
      <c r="F22" s="60"/>
      <c r="G22" s="60"/>
      <c r="H22" s="60"/>
      <c r="I22" s="60"/>
      <c r="J22" s="60"/>
      <c r="K22" s="60"/>
      <c r="L22" s="60"/>
      <c r="M22" s="60"/>
      <c r="N22" s="60"/>
      <c r="O22" s="60"/>
    </row>
    <row r="23" customFormat="false" ht="18" hidden="false" customHeight="true" outlineLevel="0" collapsed="false">
      <c r="B23" s="42" t="str">
        <f aca="false">'Allocation Matrix'!B11</f>
        <v>EMP-003</v>
      </c>
      <c r="C23" s="71" t="str">
        <f aca="false">'Allocation Matrix'!C11</f>
        <v>Sara Kim</v>
      </c>
      <c r="D23" s="60"/>
      <c r="E23" s="60"/>
      <c r="F23" s="60"/>
      <c r="G23" s="60"/>
      <c r="H23" s="60"/>
      <c r="I23" s="60"/>
      <c r="J23" s="60"/>
      <c r="K23" s="60"/>
      <c r="L23" s="60"/>
      <c r="M23" s="60"/>
      <c r="N23" s="60"/>
      <c r="O23" s="60"/>
    </row>
    <row r="24" customFormat="false" ht="18" hidden="false" customHeight="true" outlineLevel="0" collapsed="false">
      <c r="B24" s="84" t="str">
        <f aca="false">'Allocation Matrix'!B12</f>
        <v>EMP-004</v>
      </c>
      <c r="C24" s="85" t="str">
        <f aca="false">'Allocation Matrix'!C12</f>
        <v>David Chen</v>
      </c>
      <c r="D24" s="60"/>
      <c r="E24" s="60"/>
      <c r="F24" s="60"/>
      <c r="G24" s="60"/>
      <c r="H24" s="60"/>
      <c r="I24" s="60"/>
      <c r="J24" s="60"/>
      <c r="K24" s="60"/>
      <c r="L24" s="60"/>
      <c r="M24" s="60"/>
      <c r="N24" s="60"/>
      <c r="O24" s="60"/>
    </row>
    <row r="25" customFormat="false" ht="18" hidden="false" customHeight="true" outlineLevel="0" collapsed="false">
      <c r="B25" s="42" t="str">
        <f aca="false">'Allocation Matrix'!B13</f>
        <v>EMP-005</v>
      </c>
      <c r="C25" s="71" t="str">
        <f aca="false">'Allocation Matrix'!C13</f>
        <v>Amara Diallo</v>
      </c>
      <c r="D25" s="60"/>
      <c r="E25" s="60"/>
      <c r="F25" s="60"/>
      <c r="G25" s="60"/>
      <c r="H25" s="60"/>
      <c r="I25" s="60"/>
      <c r="J25" s="60"/>
      <c r="K25" s="60"/>
      <c r="L25" s="60"/>
      <c r="M25" s="60"/>
      <c r="N25" s="60"/>
      <c r="O25" s="60"/>
    </row>
    <row r="26" customFormat="false" ht="18" hidden="false" customHeight="true" outlineLevel="0" collapsed="false">
      <c r="B26" s="84" t="str">
        <f aca="false">'Allocation Matrix'!B14</f>
        <v>EMP-006</v>
      </c>
      <c r="C26" s="85" t="str">
        <f aca="false">'Allocation Matrix'!C14</f>
        <v>Robert Patel</v>
      </c>
      <c r="D26" s="60"/>
      <c r="E26" s="60"/>
      <c r="F26" s="60"/>
      <c r="G26" s="60"/>
      <c r="H26" s="60"/>
      <c r="I26" s="60"/>
      <c r="J26" s="60"/>
      <c r="K26" s="60"/>
      <c r="L26" s="60"/>
      <c r="M26" s="60"/>
      <c r="N26" s="60"/>
      <c r="O26" s="60"/>
    </row>
    <row r="27" customFormat="false" ht="18" hidden="false" customHeight="true" outlineLevel="0" collapsed="false">
      <c r="B27" s="42" t="str">
        <f aca="false">'Allocation Matrix'!B15</f>
        <v>EMP-007</v>
      </c>
      <c r="C27" s="71" t="str">
        <f aca="false">'Allocation Matrix'!C15</f>
        <v>Lisa Thompson</v>
      </c>
      <c r="D27" s="60"/>
      <c r="E27" s="60"/>
      <c r="F27" s="60"/>
      <c r="G27" s="60"/>
      <c r="H27" s="60"/>
      <c r="I27" s="60"/>
      <c r="J27" s="60"/>
      <c r="K27" s="60"/>
      <c r="L27" s="60"/>
      <c r="M27" s="60"/>
      <c r="N27" s="60"/>
      <c r="O27" s="60"/>
    </row>
    <row r="28" customFormat="false" ht="18" hidden="false" customHeight="true" outlineLevel="0" collapsed="false">
      <c r="B28" s="84" t="str">
        <f aca="false">'Allocation Matrix'!B16</f>
        <v>EMP-008</v>
      </c>
      <c r="C28" s="85" t="str">
        <f aca="false">'Allocation Matrix'!C16</f>
        <v>Carlos Rivera</v>
      </c>
      <c r="D28" s="60"/>
      <c r="E28" s="60"/>
      <c r="F28" s="60"/>
      <c r="G28" s="60"/>
      <c r="H28" s="60"/>
      <c r="I28" s="60"/>
      <c r="J28" s="60"/>
      <c r="K28" s="60"/>
      <c r="L28" s="60"/>
      <c r="M28" s="60"/>
      <c r="N28" s="60"/>
      <c r="O28" s="60"/>
    </row>
    <row r="29" customFormat="false" ht="18" hidden="false" customHeight="true" outlineLevel="0" collapsed="false">
      <c r="B29" s="42" t="str">
        <f aca="false">'Allocation Matrix'!B17</f>
        <v>EMP-009</v>
      </c>
      <c r="C29" s="71" t="str">
        <f aca="false">'Allocation Matrix'!C17</f>
        <v>Keisha Williams</v>
      </c>
      <c r="D29" s="60"/>
      <c r="E29" s="60"/>
      <c r="F29" s="60"/>
      <c r="G29" s="60"/>
      <c r="H29" s="60"/>
      <c r="I29" s="60"/>
      <c r="J29" s="60"/>
      <c r="K29" s="60"/>
      <c r="L29" s="60"/>
      <c r="M29" s="60"/>
      <c r="N29" s="60"/>
      <c r="O29" s="60"/>
    </row>
    <row r="30" customFormat="false" ht="18" hidden="false" customHeight="true" outlineLevel="0" collapsed="false">
      <c r="B30" s="84" t="str">
        <f aca="false">'Allocation Matrix'!B18</f>
        <v>EMP-010</v>
      </c>
      <c r="C30" s="85" t="str">
        <f aca="false">'Allocation Matrix'!C18</f>
        <v>Tom Nguyen</v>
      </c>
      <c r="D30" s="60"/>
      <c r="E30" s="60"/>
      <c r="F30" s="60"/>
      <c r="G30" s="60"/>
      <c r="H30" s="60"/>
      <c r="I30" s="60"/>
      <c r="J30" s="60"/>
      <c r="K30" s="60"/>
      <c r="L30" s="60"/>
      <c r="M30" s="60"/>
      <c r="N30" s="60"/>
      <c r="O30" s="60"/>
    </row>
    <row r="31" customFormat="false" ht="4.5" hidden="false" customHeight="true" outlineLevel="0" collapsed="false"/>
    <row r="32" customFormat="false" ht="18" hidden="false" customHeight="true" outlineLevel="0" collapsed="false">
      <c r="B32" s="83" t="s">
        <v>239</v>
      </c>
      <c r="C32" s="83"/>
      <c r="D32" s="83"/>
      <c r="E32" s="83"/>
      <c r="F32" s="83"/>
      <c r="G32" s="83"/>
      <c r="H32" s="83"/>
      <c r="I32" s="83"/>
      <c r="J32" s="83"/>
      <c r="K32" s="83"/>
      <c r="L32" s="83"/>
      <c r="M32" s="83"/>
      <c r="N32" s="83"/>
      <c r="O32" s="83"/>
    </row>
    <row r="33" customFormat="false" ht="18" hidden="false" customHeight="true" outlineLevel="0" collapsed="false">
      <c r="B33" s="42" t="str">
        <f aca="false">'Allocation Matrix'!B9</f>
        <v>EMP-001</v>
      </c>
      <c r="C33" s="71" t="str">
        <f aca="false">'Allocation Matrix'!C9</f>
        <v>Maria Gonzalez</v>
      </c>
      <c r="D33" s="60"/>
      <c r="E33" s="60"/>
      <c r="F33" s="60"/>
      <c r="G33" s="60"/>
      <c r="H33" s="60"/>
      <c r="I33" s="60"/>
      <c r="J33" s="60"/>
      <c r="K33" s="60"/>
      <c r="L33" s="60"/>
      <c r="M33" s="60"/>
      <c r="N33" s="60"/>
      <c r="O33" s="60"/>
    </row>
    <row r="34" customFormat="false" ht="18" hidden="false" customHeight="true" outlineLevel="0" collapsed="false">
      <c r="B34" s="84" t="str">
        <f aca="false">'Allocation Matrix'!B10</f>
        <v>EMP-002</v>
      </c>
      <c r="C34" s="85" t="str">
        <f aca="false">'Allocation Matrix'!C10</f>
        <v>James Okafor</v>
      </c>
      <c r="D34" s="60"/>
      <c r="E34" s="60"/>
      <c r="F34" s="60"/>
      <c r="G34" s="60"/>
      <c r="H34" s="60"/>
      <c r="I34" s="60"/>
      <c r="J34" s="60"/>
      <c r="K34" s="60"/>
      <c r="L34" s="60"/>
      <c r="M34" s="60"/>
      <c r="N34" s="60"/>
      <c r="O34" s="60"/>
    </row>
    <row r="35" customFormat="false" ht="18" hidden="false" customHeight="true" outlineLevel="0" collapsed="false">
      <c r="B35" s="42" t="str">
        <f aca="false">'Allocation Matrix'!B11</f>
        <v>EMP-003</v>
      </c>
      <c r="C35" s="71" t="str">
        <f aca="false">'Allocation Matrix'!C11</f>
        <v>Sara Kim</v>
      </c>
      <c r="D35" s="60"/>
      <c r="E35" s="60"/>
      <c r="F35" s="60"/>
      <c r="G35" s="60"/>
      <c r="H35" s="60"/>
      <c r="I35" s="60"/>
      <c r="J35" s="60"/>
      <c r="K35" s="60"/>
      <c r="L35" s="60"/>
      <c r="M35" s="60"/>
      <c r="N35" s="60"/>
      <c r="O35" s="60"/>
    </row>
    <row r="36" customFormat="false" ht="18" hidden="false" customHeight="true" outlineLevel="0" collapsed="false">
      <c r="B36" s="84" t="str">
        <f aca="false">'Allocation Matrix'!B12</f>
        <v>EMP-004</v>
      </c>
      <c r="C36" s="85" t="str">
        <f aca="false">'Allocation Matrix'!C12</f>
        <v>David Chen</v>
      </c>
      <c r="D36" s="60"/>
      <c r="E36" s="60"/>
      <c r="F36" s="60"/>
      <c r="G36" s="60"/>
      <c r="H36" s="60"/>
      <c r="I36" s="60"/>
      <c r="J36" s="60"/>
      <c r="K36" s="60"/>
      <c r="L36" s="60"/>
      <c r="M36" s="60"/>
      <c r="N36" s="60"/>
      <c r="O36" s="60"/>
    </row>
    <row r="37" customFormat="false" ht="18" hidden="false" customHeight="true" outlineLevel="0" collapsed="false">
      <c r="B37" s="42" t="str">
        <f aca="false">'Allocation Matrix'!B13</f>
        <v>EMP-005</v>
      </c>
      <c r="C37" s="71" t="str">
        <f aca="false">'Allocation Matrix'!C13</f>
        <v>Amara Diallo</v>
      </c>
      <c r="D37" s="60"/>
      <c r="E37" s="60"/>
      <c r="F37" s="60"/>
      <c r="G37" s="60"/>
      <c r="H37" s="60"/>
      <c r="I37" s="60"/>
      <c r="J37" s="60"/>
      <c r="K37" s="60"/>
      <c r="L37" s="60"/>
      <c r="M37" s="60"/>
      <c r="N37" s="60"/>
      <c r="O37" s="60"/>
    </row>
    <row r="38" customFormat="false" ht="18" hidden="false" customHeight="true" outlineLevel="0" collapsed="false">
      <c r="B38" s="84" t="str">
        <f aca="false">'Allocation Matrix'!B14</f>
        <v>EMP-006</v>
      </c>
      <c r="C38" s="85" t="str">
        <f aca="false">'Allocation Matrix'!C14</f>
        <v>Robert Patel</v>
      </c>
      <c r="D38" s="60"/>
      <c r="E38" s="60"/>
      <c r="F38" s="60"/>
      <c r="G38" s="60"/>
      <c r="H38" s="60"/>
      <c r="I38" s="60"/>
      <c r="J38" s="60"/>
      <c r="K38" s="60"/>
      <c r="L38" s="60"/>
      <c r="M38" s="60"/>
      <c r="N38" s="60"/>
      <c r="O38" s="60"/>
    </row>
    <row r="39" customFormat="false" ht="18" hidden="false" customHeight="true" outlineLevel="0" collapsed="false">
      <c r="B39" s="42" t="str">
        <f aca="false">'Allocation Matrix'!B15</f>
        <v>EMP-007</v>
      </c>
      <c r="C39" s="71" t="str">
        <f aca="false">'Allocation Matrix'!C15</f>
        <v>Lisa Thompson</v>
      </c>
      <c r="D39" s="60"/>
      <c r="E39" s="60"/>
      <c r="F39" s="60"/>
      <c r="G39" s="60"/>
      <c r="H39" s="60"/>
      <c r="I39" s="60"/>
      <c r="J39" s="60"/>
      <c r="K39" s="60"/>
      <c r="L39" s="60"/>
      <c r="M39" s="60"/>
      <c r="N39" s="60"/>
      <c r="O39" s="60"/>
    </row>
    <row r="40" customFormat="false" ht="18" hidden="false" customHeight="true" outlineLevel="0" collapsed="false">
      <c r="B40" s="84" t="str">
        <f aca="false">'Allocation Matrix'!B16</f>
        <v>EMP-008</v>
      </c>
      <c r="C40" s="85" t="str">
        <f aca="false">'Allocation Matrix'!C16</f>
        <v>Carlos Rivera</v>
      </c>
      <c r="D40" s="60"/>
      <c r="E40" s="60"/>
      <c r="F40" s="60"/>
      <c r="G40" s="60"/>
      <c r="H40" s="60"/>
      <c r="I40" s="60"/>
      <c r="J40" s="60"/>
      <c r="K40" s="60"/>
      <c r="L40" s="60"/>
      <c r="M40" s="60"/>
      <c r="N40" s="60"/>
      <c r="O40" s="60"/>
    </row>
    <row r="41" customFormat="false" ht="18" hidden="false" customHeight="true" outlineLevel="0" collapsed="false">
      <c r="B41" s="42" t="str">
        <f aca="false">'Allocation Matrix'!B17</f>
        <v>EMP-009</v>
      </c>
      <c r="C41" s="71" t="str">
        <f aca="false">'Allocation Matrix'!C17</f>
        <v>Keisha Williams</v>
      </c>
      <c r="D41" s="60"/>
      <c r="E41" s="60"/>
      <c r="F41" s="60"/>
      <c r="G41" s="60"/>
      <c r="H41" s="60"/>
      <c r="I41" s="60"/>
      <c r="J41" s="60"/>
      <c r="K41" s="60"/>
      <c r="L41" s="60"/>
      <c r="M41" s="60"/>
      <c r="N41" s="60"/>
      <c r="O41" s="60"/>
    </row>
    <row r="42" customFormat="false" ht="18" hidden="false" customHeight="true" outlineLevel="0" collapsed="false">
      <c r="B42" s="84" t="str">
        <f aca="false">'Allocation Matrix'!B18</f>
        <v>EMP-010</v>
      </c>
      <c r="C42" s="85" t="str">
        <f aca="false">'Allocation Matrix'!C18</f>
        <v>Tom Nguyen</v>
      </c>
      <c r="D42" s="60"/>
      <c r="E42" s="60"/>
      <c r="F42" s="60"/>
      <c r="G42" s="60"/>
      <c r="H42" s="60"/>
      <c r="I42" s="60"/>
      <c r="J42" s="60"/>
      <c r="K42" s="60"/>
      <c r="L42" s="60"/>
      <c r="M42" s="60"/>
      <c r="N42" s="60"/>
      <c r="O42" s="60"/>
    </row>
    <row r="43" customFormat="false" ht="4.5" hidden="false" customHeight="true" outlineLevel="0" collapsed="false"/>
    <row r="44" customFormat="false" ht="18" hidden="false" customHeight="true" outlineLevel="0" collapsed="false">
      <c r="B44" s="83" t="s">
        <v>240</v>
      </c>
      <c r="C44" s="83"/>
      <c r="D44" s="83"/>
      <c r="E44" s="83"/>
      <c r="F44" s="83"/>
      <c r="G44" s="83"/>
      <c r="H44" s="83"/>
      <c r="I44" s="83"/>
      <c r="J44" s="83"/>
      <c r="K44" s="83"/>
      <c r="L44" s="83"/>
      <c r="M44" s="83"/>
      <c r="N44" s="83"/>
      <c r="O44" s="83"/>
    </row>
    <row r="45" customFormat="false" ht="18" hidden="false" customHeight="true" outlineLevel="0" collapsed="false">
      <c r="B45" s="42" t="str">
        <f aca="false">'Allocation Matrix'!B9</f>
        <v>EMP-001</v>
      </c>
      <c r="C45" s="71" t="str">
        <f aca="false">'Allocation Matrix'!C9</f>
        <v>Maria Gonzalez</v>
      </c>
      <c r="D45" s="60"/>
      <c r="E45" s="60"/>
      <c r="F45" s="60"/>
      <c r="G45" s="60"/>
      <c r="H45" s="60"/>
      <c r="I45" s="60"/>
      <c r="J45" s="60"/>
      <c r="K45" s="60"/>
      <c r="L45" s="60"/>
      <c r="M45" s="60"/>
      <c r="N45" s="60"/>
      <c r="O45" s="60"/>
    </row>
    <row r="46" customFormat="false" ht="18" hidden="false" customHeight="true" outlineLevel="0" collapsed="false">
      <c r="B46" s="84" t="str">
        <f aca="false">'Allocation Matrix'!B10</f>
        <v>EMP-002</v>
      </c>
      <c r="C46" s="85" t="str">
        <f aca="false">'Allocation Matrix'!C10</f>
        <v>James Okafor</v>
      </c>
      <c r="D46" s="60"/>
      <c r="E46" s="60"/>
      <c r="F46" s="60"/>
      <c r="G46" s="60"/>
      <c r="H46" s="60"/>
      <c r="I46" s="60"/>
      <c r="J46" s="60"/>
      <c r="K46" s="60"/>
      <c r="L46" s="60"/>
      <c r="M46" s="60"/>
      <c r="N46" s="60"/>
      <c r="O46" s="60"/>
    </row>
    <row r="47" customFormat="false" ht="18" hidden="false" customHeight="true" outlineLevel="0" collapsed="false">
      <c r="B47" s="42" t="str">
        <f aca="false">'Allocation Matrix'!B11</f>
        <v>EMP-003</v>
      </c>
      <c r="C47" s="71" t="str">
        <f aca="false">'Allocation Matrix'!C11</f>
        <v>Sara Kim</v>
      </c>
      <c r="D47" s="60"/>
      <c r="E47" s="60"/>
      <c r="F47" s="60"/>
      <c r="G47" s="60"/>
      <c r="H47" s="60"/>
      <c r="I47" s="60"/>
      <c r="J47" s="60"/>
      <c r="K47" s="60"/>
      <c r="L47" s="60"/>
      <c r="M47" s="60"/>
      <c r="N47" s="60"/>
      <c r="O47" s="60"/>
    </row>
    <row r="48" customFormat="false" ht="18" hidden="false" customHeight="true" outlineLevel="0" collapsed="false">
      <c r="B48" s="84" t="str">
        <f aca="false">'Allocation Matrix'!B12</f>
        <v>EMP-004</v>
      </c>
      <c r="C48" s="85" t="str">
        <f aca="false">'Allocation Matrix'!C12</f>
        <v>David Chen</v>
      </c>
      <c r="D48" s="60"/>
      <c r="E48" s="60"/>
      <c r="F48" s="60"/>
      <c r="G48" s="60"/>
      <c r="H48" s="60"/>
      <c r="I48" s="60"/>
      <c r="J48" s="60"/>
      <c r="K48" s="60"/>
      <c r="L48" s="60"/>
      <c r="M48" s="60"/>
      <c r="N48" s="60"/>
      <c r="O48" s="60"/>
    </row>
    <row r="49" customFormat="false" ht="18" hidden="false" customHeight="true" outlineLevel="0" collapsed="false">
      <c r="B49" s="42" t="str">
        <f aca="false">'Allocation Matrix'!B13</f>
        <v>EMP-005</v>
      </c>
      <c r="C49" s="71" t="str">
        <f aca="false">'Allocation Matrix'!C13</f>
        <v>Amara Diallo</v>
      </c>
      <c r="D49" s="60"/>
      <c r="E49" s="60"/>
      <c r="F49" s="60"/>
      <c r="G49" s="60"/>
      <c r="H49" s="60"/>
      <c r="I49" s="60"/>
      <c r="J49" s="60"/>
      <c r="K49" s="60"/>
      <c r="L49" s="60"/>
      <c r="M49" s="60"/>
      <c r="N49" s="60"/>
      <c r="O49" s="60"/>
    </row>
    <row r="50" customFormat="false" ht="18" hidden="false" customHeight="true" outlineLevel="0" collapsed="false">
      <c r="B50" s="84" t="str">
        <f aca="false">'Allocation Matrix'!B14</f>
        <v>EMP-006</v>
      </c>
      <c r="C50" s="85" t="str">
        <f aca="false">'Allocation Matrix'!C14</f>
        <v>Robert Patel</v>
      </c>
      <c r="D50" s="60"/>
      <c r="E50" s="60"/>
      <c r="F50" s="60"/>
      <c r="G50" s="60"/>
      <c r="H50" s="60"/>
      <c r="I50" s="60"/>
      <c r="J50" s="60"/>
      <c r="K50" s="60"/>
      <c r="L50" s="60"/>
      <c r="M50" s="60"/>
      <c r="N50" s="60"/>
      <c r="O50" s="60"/>
    </row>
    <row r="51" customFormat="false" ht="18" hidden="false" customHeight="true" outlineLevel="0" collapsed="false">
      <c r="B51" s="42" t="str">
        <f aca="false">'Allocation Matrix'!B15</f>
        <v>EMP-007</v>
      </c>
      <c r="C51" s="71" t="str">
        <f aca="false">'Allocation Matrix'!C15</f>
        <v>Lisa Thompson</v>
      </c>
      <c r="D51" s="60"/>
      <c r="E51" s="60"/>
      <c r="F51" s="60"/>
      <c r="G51" s="60"/>
      <c r="H51" s="60"/>
      <c r="I51" s="60"/>
      <c r="J51" s="60"/>
      <c r="K51" s="60"/>
      <c r="L51" s="60"/>
      <c r="M51" s="60"/>
      <c r="N51" s="60"/>
      <c r="O51" s="60"/>
    </row>
    <row r="52" customFormat="false" ht="18" hidden="false" customHeight="true" outlineLevel="0" collapsed="false">
      <c r="B52" s="84" t="str">
        <f aca="false">'Allocation Matrix'!B16</f>
        <v>EMP-008</v>
      </c>
      <c r="C52" s="85" t="str">
        <f aca="false">'Allocation Matrix'!C16</f>
        <v>Carlos Rivera</v>
      </c>
      <c r="D52" s="60"/>
      <c r="E52" s="60"/>
      <c r="F52" s="60"/>
      <c r="G52" s="60"/>
      <c r="H52" s="60"/>
      <c r="I52" s="60"/>
      <c r="J52" s="60"/>
      <c r="K52" s="60"/>
      <c r="L52" s="60"/>
      <c r="M52" s="60"/>
      <c r="N52" s="60"/>
      <c r="O52" s="60"/>
    </row>
    <row r="53" customFormat="false" ht="18" hidden="false" customHeight="true" outlineLevel="0" collapsed="false">
      <c r="B53" s="42" t="str">
        <f aca="false">'Allocation Matrix'!B17</f>
        <v>EMP-009</v>
      </c>
      <c r="C53" s="71" t="str">
        <f aca="false">'Allocation Matrix'!C17</f>
        <v>Keisha Williams</v>
      </c>
      <c r="D53" s="60"/>
      <c r="E53" s="60"/>
      <c r="F53" s="60"/>
      <c r="G53" s="60"/>
      <c r="H53" s="60"/>
      <c r="I53" s="60"/>
      <c r="J53" s="60"/>
      <c r="K53" s="60"/>
      <c r="L53" s="60"/>
      <c r="M53" s="60"/>
      <c r="N53" s="60"/>
      <c r="O53" s="60"/>
    </row>
    <row r="54" customFormat="false" ht="18" hidden="false" customHeight="true" outlineLevel="0" collapsed="false">
      <c r="B54" s="84" t="str">
        <f aca="false">'Allocation Matrix'!B18</f>
        <v>EMP-010</v>
      </c>
      <c r="C54" s="85" t="str">
        <f aca="false">'Allocation Matrix'!C18</f>
        <v>Tom Nguyen</v>
      </c>
      <c r="D54" s="60"/>
      <c r="E54" s="60"/>
      <c r="F54" s="60"/>
      <c r="G54" s="60"/>
      <c r="H54" s="60"/>
      <c r="I54" s="60"/>
      <c r="J54" s="60"/>
      <c r="K54" s="60"/>
      <c r="L54" s="60"/>
      <c r="M54" s="60"/>
      <c r="N54" s="60"/>
      <c r="O54" s="60"/>
    </row>
    <row r="55" customFormat="false" ht="4.5" hidden="false" customHeight="true" outlineLevel="0" collapsed="false"/>
    <row r="56" customFormat="false" ht="18" hidden="false" customHeight="true" outlineLevel="0" collapsed="false">
      <c r="B56" s="83" t="s">
        <v>241</v>
      </c>
      <c r="C56" s="83"/>
      <c r="D56" s="83"/>
      <c r="E56" s="83"/>
      <c r="F56" s="83"/>
      <c r="G56" s="83"/>
      <c r="H56" s="83"/>
      <c r="I56" s="83"/>
      <c r="J56" s="83"/>
      <c r="K56" s="83"/>
      <c r="L56" s="83"/>
      <c r="M56" s="83"/>
      <c r="N56" s="83"/>
      <c r="O56" s="83"/>
    </row>
    <row r="57" customFormat="false" ht="18" hidden="false" customHeight="true" outlineLevel="0" collapsed="false">
      <c r="B57" s="42" t="str">
        <f aca="false">'Allocation Matrix'!B9</f>
        <v>EMP-001</v>
      </c>
      <c r="C57" s="71" t="str">
        <f aca="false">'Allocation Matrix'!C9</f>
        <v>Maria Gonzalez</v>
      </c>
      <c r="D57" s="60"/>
      <c r="E57" s="60"/>
      <c r="F57" s="60"/>
      <c r="G57" s="60"/>
      <c r="H57" s="60"/>
      <c r="I57" s="60"/>
      <c r="J57" s="60"/>
      <c r="K57" s="60"/>
      <c r="L57" s="60"/>
      <c r="M57" s="60"/>
      <c r="N57" s="60"/>
      <c r="O57" s="60"/>
    </row>
    <row r="58" customFormat="false" ht="18" hidden="false" customHeight="true" outlineLevel="0" collapsed="false">
      <c r="B58" s="84" t="str">
        <f aca="false">'Allocation Matrix'!B10</f>
        <v>EMP-002</v>
      </c>
      <c r="C58" s="85" t="str">
        <f aca="false">'Allocation Matrix'!C10</f>
        <v>James Okafor</v>
      </c>
      <c r="D58" s="60"/>
      <c r="E58" s="60"/>
      <c r="F58" s="60"/>
      <c r="G58" s="60"/>
      <c r="H58" s="60"/>
      <c r="I58" s="60"/>
      <c r="J58" s="60"/>
      <c r="K58" s="60"/>
      <c r="L58" s="60"/>
      <c r="M58" s="60"/>
      <c r="N58" s="60"/>
      <c r="O58" s="60"/>
    </row>
    <row r="59" customFormat="false" ht="18" hidden="false" customHeight="true" outlineLevel="0" collapsed="false">
      <c r="B59" s="42" t="str">
        <f aca="false">'Allocation Matrix'!B11</f>
        <v>EMP-003</v>
      </c>
      <c r="C59" s="71" t="str">
        <f aca="false">'Allocation Matrix'!C11</f>
        <v>Sara Kim</v>
      </c>
      <c r="D59" s="60"/>
      <c r="E59" s="60"/>
      <c r="F59" s="60"/>
      <c r="G59" s="60"/>
      <c r="H59" s="60"/>
      <c r="I59" s="60"/>
      <c r="J59" s="60"/>
      <c r="K59" s="60"/>
      <c r="L59" s="60"/>
      <c r="M59" s="60"/>
      <c r="N59" s="60"/>
      <c r="O59" s="60"/>
    </row>
    <row r="60" customFormat="false" ht="18" hidden="false" customHeight="true" outlineLevel="0" collapsed="false">
      <c r="B60" s="84" t="str">
        <f aca="false">'Allocation Matrix'!B12</f>
        <v>EMP-004</v>
      </c>
      <c r="C60" s="85" t="str">
        <f aca="false">'Allocation Matrix'!C12</f>
        <v>David Chen</v>
      </c>
      <c r="D60" s="60"/>
      <c r="E60" s="60"/>
      <c r="F60" s="60"/>
      <c r="G60" s="60"/>
      <c r="H60" s="60"/>
      <c r="I60" s="60"/>
      <c r="J60" s="60"/>
      <c r="K60" s="60"/>
      <c r="L60" s="60"/>
      <c r="M60" s="60"/>
      <c r="N60" s="60"/>
      <c r="O60" s="60"/>
    </row>
    <row r="61" customFormat="false" ht="18" hidden="false" customHeight="true" outlineLevel="0" collapsed="false">
      <c r="B61" s="42" t="str">
        <f aca="false">'Allocation Matrix'!B13</f>
        <v>EMP-005</v>
      </c>
      <c r="C61" s="71" t="str">
        <f aca="false">'Allocation Matrix'!C13</f>
        <v>Amara Diallo</v>
      </c>
      <c r="D61" s="60"/>
      <c r="E61" s="60"/>
      <c r="F61" s="60"/>
      <c r="G61" s="60"/>
      <c r="H61" s="60"/>
      <c r="I61" s="60"/>
      <c r="J61" s="60"/>
      <c r="K61" s="60"/>
      <c r="L61" s="60"/>
      <c r="M61" s="60"/>
      <c r="N61" s="60"/>
      <c r="O61" s="60"/>
    </row>
    <row r="62" customFormat="false" ht="18" hidden="false" customHeight="true" outlineLevel="0" collapsed="false">
      <c r="B62" s="84" t="str">
        <f aca="false">'Allocation Matrix'!B14</f>
        <v>EMP-006</v>
      </c>
      <c r="C62" s="85" t="str">
        <f aca="false">'Allocation Matrix'!C14</f>
        <v>Robert Patel</v>
      </c>
      <c r="D62" s="60"/>
      <c r="E62" s="60"/>
      <c r="F62" s="60"/>
      <c r="G62" s="60"/>
      <c r="H62" s="60"/>
      <c r="I62" s="60"/>
      <c r="J62" s="60"/>
      <c r="K62" s="60"/>
      <c r="L62" s="60"/>
      <c r="M62" s="60"/>
      <c r="N62" s="60"/>
      <c r="O62" s="60"/>
    </row>
    <row r="63" customFormat="false" ht="18" hidden="false" customHeight="true" outlineLevel="0" collapsed="false">
      <c r="B63" s="42" t="str">
        <f aca="false">'Allocation Matrix'!B15</f>
        <v>EMP-007</v>
      </c>
      <c r="C63" s="71" t="str">
        <f aca="false">'Allocation Matrix'!C15</f>
        <v>Lisa Thompson</v>
      </c>
      <c r="D63" s="60"/>
      <c r="E63" s="60"/>
      <c r="F63" s="60"/>
      <c r="G63" s="60"/>
      <c r="H63" s="60"/>
      <c r="I63" s="60"/>
      <c r="J63" s="60"/>
      <c r="K63" s="60"/>
      <c r="L63" s="60"/>
      <c r="M63" s="60"/>
      <c r="N63" s="60"/>
      <c r="O63" s="60"/>
    </row>
    <row r="64" customFormat="false" ht="18" hidden="false" customHeight="true" outlineLevel="0" collapsed="false">
      <c r="B64" s="84" t="str">
        <f aca="false">'Allocation Matrix'!B16</f>
        <v>EMP-008</v>
      </c>
      <c r="C64" s="85" t="str">
        <f aca="false">'Allocation Matrix'!C16</f>
        <v>Carlos Rivera</v>
      </c>
      <c r="D64" s="60"/>
      <c r="E64" s="60"/>
      <c r="F64" s="60"/>
      <c r="G64" s="60"/>
      <c r="H64" s="60"/>
      <c r="I64" s="60"/>
      <c r="J64" s="60"/>
      <c r="K64" s="60"/>
      <c r="L64" s="60"/>
      <c r="M64" s="60"/>
      <c r="N64" s="60"/>
      <c r="O64" s="60"/>
    </row>
    <row r="65" customFormat="false" ht="18" hidden="false" customHeight="true" outlineLevel="0" collapsed="false">
      <c r="B65" s="42" t="str">
        <f aca="false">'Allocation Matrix'!B17</f>
        <v>EMP-009</v>
      </c>
      <c r="C65" s="71" t="str">
        <f aca="false">'Allocation Matrix'!C17</f>
        <v>Keisha Williams</v>
      </c>
      <c r="D65" s="60"/>
      <c r="E65" s="60"/>
      <c r="F65" s="60"/>
      <c r="G65" s="60"/>
      <c r="H65" s="60"/>
      <c r="I65" s="60"/>
      <c r="J65" s="60"/>
      <c r="K65" s="60"/>
      <c r="L65" s="60"/>
      <c r="M65" s="60"/>
      <c r="N65" s="60"/>
      <c r="O65" s="60"/>
    </row>
    <row r="66" customFormat="false" ht="18" hidden="false" customHeight="true" outlineLevel="0" collapsed="false">
      <c r="B66" s="84" t="str">
        <f aca="false">'Allocation Matrix'!B18</f>
        <v>EMP-010</v>
      </c>
      <c r="C66" s="85" t="str">
        <f aca="false">'Allocation Matrix'!C18</f>
        <v>Tom Nguyen</v>
      </c>
      <c r="D66" s="60"/>
      <c r="E66" s="60"/>
      <c r="F66" s="60"/>
      <c r="G66" s="60"/>
      <c r="H66" s="60"/>
      <c r="I66" s="60"/>
      <c r="J66" s="60"/>
      <c r="K66" s="60"/>
      <c r="L66" s="60"/>
      <c r="M66" s="60"/>
      <c r="N66" s="60"/>
      <c r="O66" s="60"/>
    </row>
    <row r="67" customFormat="false" ht="4.5" hidden="false" customHeight="true" outlineLevel="0" collapsed="false"/>
    <row r="68" customFormat="false" ht="18" hidden="false" customHeight="true" outlineLevel="0" collapsed="false">
      <c r="B68" s="83" t="s">
        <v>242</v>
      </c>
      <c r="C68" s="83"/>
      <c r="D68" s="83"/>
      <c r="E68" s="83"/>
      <c r="F68" s="83"/>
      <c r="G68" s="83"/>
      <c r="H68" s="83"/>
      <c r="I68" s="83"/>
      <c r="J68" s="83"/>
      <c r="K68" s="83"/>
      <c r="L68" s="83"/>
      <c r="M68" s="83"/>
      <c r="N68" s="83"/>
      <c r="O68" s="83"/>
    </row>
    <row r="69" customFormat="false" ht="18" hidden="false" customHeight="true" outlineLevel="0" collapsed="false">
      <c r="B69" s="42" t="str">
        <f aca="false">'Allocation Matrix'!B9</f>
        <v>EMP-001</v>
      </c>
      <c r="C69" s="71" t="str">
        <f aca="false">'Allocation Matrix'!C9</f>
        <v>Maria Gonzalez</v>
      </c>
      <c r="D69" s="60"/>
      <c r="E69" s="60"/>
      <c r="F69" s="60"/>
      <c r="G69" s="60"/>
      <c r="H69" s="60"/>
      <c r="I69" s="60"/>
      <c r="J69" s="60"/>
      <c r="K69" s="60"/>
      <c r="L69" s="60"/>
      <c r="M69" s="60"/>
      <c r="N69" s="60"/>
      <c r="O69" s="60"/>
    </row>
    <row r="70" customFormat="false" ht="18" hidden="false" customHeight="true" outlineLevel="0" collapsed="false">
      <c r="B70" s="84" t="str">
        <f aca="false">'Allocation Matrix'!B10</f>
        <v>EMP-002</v>
      </c>
      <c r="C70" s="85" t="str">
        <f aca="false">'Allocation Matrix'!C10</f>
        <v>James Okafor</v>
      </c>
      <c r="D70" s="60"/>
      <c r="E70" s="60"/>
      <c r="F70" s="60"/>
      <c r="G70" s="60"/>
      <c r="H70" s="60"/>
      <c r="I70" s="60"/>
      <c r="J70" s="60"/>
      <c r="K70" s="60"/>
      <c r="L70" s="60"/>
      <c r="M70" s="60"/>
      <c r="N70" s="60"/>
      <c r="O70" s="60"/>
    </row>
    <row r="71" customFormat="false" ht="18" hidden="false" customHeight="true" outlineLevel="0" collapsed="false">
      <c r="B71" s="42" t="str">
        <f aca="false">'Allocation Matrix'!B11</f>
        <v>EMP-003</v>
      </c>
      <c r="C71" s="71" t="str">
        <f aca="false">'Allocation Matrix'!C11</f>
        <v>Sara Kim</v>
      </c>
      <c r="D71" s="60"/>
      <c r="E71" s="60"/>
      <c r="F71" s="60"/>
      <c r="G71" s="60"/>
      <c r="H71" s="60"/>
      <c r="I71" s="60"/>
      <c r="J71" s="60"/>
      <c r="K71" s="60"/>
      <c r="L71" s="60"/>
      <c r="M71" s="60"/>
      <c r="N71" s="60"/>
      <c r="O71" s="60"/>
    </row>
    <row r="72" customFormat="false" ht="18" hidden="false" customHeight="true" outlineLevel="0" collapsed="false">
      <c r="B72" s="84" t="str">
        <f aca="false">'Allocation Matrix'!B12</f>
        <v>EMP-004</v>
      </c>
      <c r="C72" s="85" t="str">
        <f aca="false">'Allocation Matrix'!C12</f>
        <v>David Chen</v>
      </c>
      <c r="D72" s="60"/>
      <c r="E72" s="60"/>
      <c r="F72" s="60"/>
      <c r="G72" s="60"/>
      <c r="H72" s="60"/>
      <c r="I72" s="60"/>
      <c r="J72" s="60"/>
      <c r="K72" s="60"/>
      <c r="L72" s="60"/>
      <c r="M72" s="60"/>
      <c r="N72" s="60"/>
      <c r="O72" s="60"/>
    </row>
    <row r="73" customFormat="false" ht="18" hidden="false" customHeight="true" outlineLevel="0" collapsed="false">
      <c r="B73" s="42" t="str">
        <f aca="false">'Allocation Matrix'!B13</f>
        <v>EMP-005</v>
      </c>
      <c r="C73" s="71" t="str">
        <f aca="false">'Allocation Matrix'!C13</f>
        <v>Amara Diallo</v>
      </c>
      <c r="D73" s="60"/>
      <c r="E73" s="60"/>
      <c r="F73" s="60"/>
      <c r="G73" s="60"/>
      <c r="H73" s="60"/>
      <c r="I73" s="60"/>
      <c r="J73" s="60"/>
      <c r="K73" s="60"/>
      <c r="L73" s="60"/>
      <c r="M73" s="60"/>
      <c r="N73" s="60"/>
      <c r="O73" s="60"/>
    </row>
    <row r="74" customFormat="false" ht="18" hidden="false" customHeight="true" outlineLevel="0" collapsed="false">
      <c r="B74" s="84" t="str">
        <f aca="false">'Allocation Matrix'!B14</f>
        <v>EMP-006</v>
      </c>
      <c r="C74" s="85" t="str">
        <f aca="false">'Allocation Matrix'!C14</f>
        <v>Robert Patel</v>
      </c>
      <c r="D74" s="60"/>
      <c r="E74" s="60"/>
      <c r="F74" s="60"/>
      <c r="G74" s="60"/>
      <c r="H74" s="60"/>
      <c r="I74" s="60"/>
      <c r="J74" s="60"/>
      <c r="K74" s="60"/>
      <c r="L74" s="60"/>
      <c r="M74" s="60"/>
      <c r="N74" s="60"/>
      <c r="O74" s="60"/>
    </row>
    <row r="75" customFormat="false" ht="18" hidden="false" customHeight="true" outlineLevel="0" collapsed="false">
      <c r="B75" s="42" t="str">
        <f aca="false">'Allocation Matrix'!B15</f>
        <v>EMP-007</v>
      </c>
      <c r="C75" s="71" t="str">
        <f aca="false">'Allocation Matrix'!C15</f>
        <v>Lisa Thompson</v>
      </c>
      <c r="D75" s="60"/>
      <c r="E75" s="60"/>
      <c r="F75" s="60"/>
      <c r="G75" s="60"/>
      <c r="H75" s="60"/>
      <c r="I75" s="60"/>
      <c r="J75" s="60"/>
      <c r="K75" s="60"/>
      <c r="L75" s="60"/>
      <c r="M75" s="60"/>
      <c r="N75" s="60"/>
      <c r="O75" s="60"/>
    </row>
    <row r="76" customFormat="false" ht="18" hidden="false" customHeight="true" outlineLevel="0" collapsed="false">
      <c r="B76" s="84" t="str">
        <f aca="false">'Allocation Matrix'!B16</f>
        <v>EMP-008</v>
      </c>
      <c r="C76" s="85" t="str">
        <f aca="false">'Allocation Matrix'!C16</f>
        <v>Carlos Rivera</v>
      </c>
      <c r="D76" s="60"/>
      <c r="E76" s="60"/>
      <c r="F76" s="60"/>
      <c r="G76" s="60"/>
      <c r="H76" s="60"/>
      <c r="I76" s="60"/>
      <c r="J76" s="60"/>
      <c r="K76" s="60"/>
      <c r="L76" s="60"/>
      <c r="M76" s="60"/>
      <c r="N76" s="60"/>
      <c r="O76" s="60"/>
    </row>
    <row r="77" customFormat="false" ht="18" hidden="false" customHeight="true" outlineLevel="0" collapsed="false">
      <c r="B77" s="42" t="str">
        <f aca="false">'Allocation Matrix'!B17</f>
        <v>EMP-009</v>
      </c>
      <c r="C77" s="71" t="str">
        <f aca="false">'Allocation Matrix'!C17</f>
        <v>Keisha Williams</v>
      </c>
      <c r="D77" s="60"/>
      <c r="E77" s="60"/>
      <c r="F77" s="60"/>
      <c r="G77" s="60"/>
      <c r="H77" s="60"/>
      <c r="I77" s="60"/>
      <c r="J77" s="60"/>
      <c r="K77" s="60"/>
      <c r="L77" s="60"/>
      <c r="M77" s="60"/>
      <c r="N77" s="60"/>
      <c r="O77" s="60"/>
    </row>
    <row r="78" customFormat="false" ht="18" hidden="false" customHeight="true" outlineLevel="0" collapsed="false">
      <c r="B78" s="84" t="str">
        <f aca="false">'Allocation Matrix'!B18</f>
        <v>EMP-010</v>
      </c>
      <c r="C78" s="85" t="str">
        <f aca="false">'Allocation Matrix'!C18</f>
        <v>Tom Nguyen</v>
      </c>
      <c r="D78" s="60"/>
      <c r="E78" s="60"/>
      <c r="F78" s="60"/>
      <c r="G78" s="60"/>
      <c r="H78" s="60"/>
      <c r="I78" s="60"/>
      <c r="J78" s="60"/>
      <c r="K78" s="60"/>
      <c r="L78" s="60"/>
      <c r="M78" s="60"/>
      <c r="N78" s="60"/>
      <c r="O78" s="60"/>
    </row>
    <row r="79" customFormat="false" ht="4.5" hidden="false" customHeight="true" outlineLevel="0" collapsed="false"/>
    <row r="80" customFormat="false" ht="18" hidden="false" customHeight="true" outlineLevel="0" collapsed="false">
      <c r="B80" s="83" t="s">
        <v>243</v>
      </c>
      <c r="C80" s="83"/>
      <c r="D80" s="83"/>
      <c r="E80" s="83"/>
      <c r="F80" s="83"/>
      <c r="G80" s="83"/>
      <c r="H80" s="83"/>
      <c r="I80" s="83"/>
      <c r="J80" s="83"/>
      <c r="K80" s="83"/>
      <c r="L80" s="83"/>
      <c r="M80" s="83"/>
      <c r="N80" s="83"/>
      <c r="O80" s="83"/>
    </row>
    <row r="81" customFormat="false" ht="18" hidden="false" customHeight="true" outlineLevel="0" collapsed="false">
      <c r="B81" s="42" t="str">
        <f aca="false">'Allocation Matrix'!B9</f>
        <v>EMP-001</v>
      </c>
      <c r="C81" s="71" t="str">
        <f aca="false">'Allocation Matrix'!C9</f>
        <v>Maria Gonzalez</v>
      </c>
      <c r="D81" s="60"/>
      <c r="E81" s="60"/>
      <c r="F81" s="60"/>
      <c r="G81" s="60"/>
      <c r="H81" s="60"/>
      <c r="I81" s="60"/>
      <c r="J81" s="60"/>
      <c r="K81" s="60"/>
      <c r="L81" s="60"/>
      <c r="M81" s="60"/>
      <c r="N81" s="60"/>
      <c r="O81" s="60"/>
    </row>
    <row r="82" customFormat="false" ht="18" hidden="false" customHeight="true" outlineLevel="0" collapsed="false">
      <c r="B82" s="84" t="str">
        <f aca="false">'Allocation Matrix'!B10</f>
        <v>EMP-002</v>
      </c>
      <c r="C82" s="85" t="str">
        <f aca="false">'Allocation Matrix'!C10</f>
        <v>James Okafor</v>
      </c>
      <c r="D82" s="60"/>
      <c r="E82" s="60"/>
      <c r="F82" s="60"/>
      <c r="G82" s="60"/>
      <c r="H82" s="60"/>
      <c r="I82" s="60"/>
      <c r="J82" s="60"/>
      <c r="K82" s="60"/>
      <c r="L82" s="60"/>
      <c r="M82" s="60"/>
      <c r="N82" s="60"/>
      <c r="O82" s="60"/>
    </row>
    <row r="83" customFormat="false" ht="18" hidden="false" customHeight="true" outlineLevel="0" collapsed="false">
      <c r="B83" s="42" t="str">
        <f aca="false">'Allocation Matrix'!B11</f>
        <v>EMP-003</v>
      </c>
      <c r="C83" s="71" t="str">
        <f aca="false">'Allocation Matrix'!C11</f>
        <v>Sara Kim</v>
      </c>
      <c r="D83" s="60"/>
      <c r="E83" s="60"/>
      <c r="F83" s="60"/>
      <c r="G83" s="60"/>
      <c r="H83" s="60"/>
      <c r="I83" s="60"/>
      <c r="J83" s="60"/>
      <c r="K83" s="60"/>
      <c r="L83" s="60"/>
      <c r="M83" s="60"/>
      <c r="N83" s="60"/>
      <c r="O83" s="60"/>
    </row>
    <row r="84" customFormat="false" ht="18" hidden="false" customHeight="true" outlineLevel="0" collapsed="false">
      <c r="B84" s="84" t="str">
        <f aca="false">'Allocation Matrix'!B12</f>
        <v>EMP-004</v>
      </c>
      <c r="C84" s="85" t="str">
        <f aca="false">'Allocation Matrix'!C12</f>
        <v>David Chen</v>
      </c>
      <c r="D84" s="60"/>
      <c r="E84" s="60"/>
      <c r="F84" s="60"/>
      <c r="G84" s="60"/>
      <c r="H84" s="60"/>
      <c r="I84" s="60"/>
      <c r="J84" s="60"/>
      <c r="K84" s="60"/>
      <c r="L84" s="60"/>
      <c r="M84" s="60"/>
      <c r="N84" s="60"/>
      <c r="O84" s="60"/>
    </row>
    <row r="85" customFormat="false" ht="18" hidden="false" customHeight="true" outlineLevel="0" collapsed="false">
      <c r="B85" s="42" t="str">
        <f aca="false">'Allocation Matrix'!B13</f>
        <v>EMP-005</v>
      </c>
      <c r="C85" s="71" t="str">
        <f aca="false">'Allocation Matrix'!C13</f>
        <v>Amara Diallo</v>
      </c>
      <c r="D85" s="60"/>
      <c r="E85" s="60"/>
      <c r="F85" s="60"/>
      <c r="G85" s="60"/>
      <c r="H85" s="60"/>
      <c r="I85" s="60"/>
      <c r="J85" s="60"/>
      <c r="K85" s="60"/>
      <c r="L85" s="60"/>
      <c r="M85" s="60"/>
      <c r="N85" s="60"/>
      <c r="O85" s="60"/>
    </row>
    <row r="86" customFormat="false" ht="18" hidden="false" customHeight="true" outlineLevel="0" collapsed="false">
      <c r="B86" s="84" t="str">
        <f aca="false">'Allocation Matrix'!B14</f>
        <v>EMP-006</v>
      </c>
      <c r="C86" s="85" t="str">
        <f aca="false">'Allocation Matrix'!C14</f>
        <v>Robert Patel</v>
      </c>
      <c r="D86" s="60"/>
      <c r="E86" s="60"/>
      <c r="F86" s="60"/>
      <c r="G86" s="60"/>
      <c r="H86" s="60"/>
      <c r="I86" s="60"/>
      <c r="J86" s="60"/>
      <c r="K86" s="60"/>
      <c r="L86" s="60"/>
      <c r="M86" s="60"/>
      <c r="N86" s="60"/>
      <c r="O86" s="60"/>
    </row>
    <row r="87" customFormat="false" ht="18" hidden="false" customHeight="true" outlineLevel="0" collapsed="false">
      <c r="B87" s="42" t="str">
        <f aca="false">'Allocation Matrix'!B15</f>
        <v>EMP-007</v>
      </c>
      <c r="C87" s="71" t="str">
        <f aca="false">'Allocation Matrix'!C15</f>
        <v>Lisa Thompson</v>
      </c>
      <c r="D87" s="60"/>
      <c r="E87" s="60"/>
      <c r="F87" s="60"/>
      <c r="G87" s="60"/>
      <c r="H87" s="60"/>
      <c r="I87" s="60"/>
      <c r="J87" s="60"/>
      <c r="K87" s="60"/>
      <c r="L87" s="60"/>
      <c r="M87" s="60"/>
      <c r="N87" s="60"/>
      <c r="O87" s="60"/>
    </row>
    <row r="88" customFormat="false" ht="18" hidden="false" customHeight="true" outlineLevel="0" collapsed="false">
      <c r="B88" s="84" t="str">
        <f aca="false">'Allocation Matrix'!B16</f>
        <v>EMP-008</v>
      </c>
      <c r="C88" s="85" t="str">
        <f aca="false">'Allocation Matrix'!C16</f>
        <v>Carlos Rivera</v>
      </c>
      <c r="D88" s="60"/>
      <c r="E88" s="60"/>
      <c r="F88" s="60"/>
      <c r="G88" s="60"/>
      <c r="H88" s="60"/>
      <c r="I88" s="60"/>
      <c r="J88" s="60"/>
      <c r="K88" s="60"/>
      <c r="L88" s="60"/>
      <c r="M88" s="60"/>
      <c r="N88" s="60"/>
      <c r="O88" s="60"/>
    </row>
    <row r="89" customFormat="false" ht="18" hidden="false" customHeight="true" outlineLevel="0" collapsed="false">
      <c r="B89" s="42" t="str">
        <f aca="false">'Allocation Matrix'!B17</f>
        <v>EMP-009</v>
      </c>
      <c r="C89" s="71" t="str">
        <f aca="false">'Allocation Matrix'!C17</f>
        <v>Keisha Williams</v>
      </c>
      <c r="D89" s="60"/>
      <c r="E89" s="60"/>
      <c r="F89" s="60"/>
      <c r="G89" s="60"/>
      <c r="H89" s="60"/>
      <c r="I89" s="60"/>
      <c r="J89" s="60"/>
      <c r="K89" s="60"/>
      <c r="L89" s="60"/>
      <c r="M89" s="60"/>
      <c r="N89" s="60"/>
      <c r="O89" s="60"/>
    </row>
    <row r="90" customFormat="false" ht="18" hidden="false" customHeight="true" outlineLevel="0" collapsed="false">
      <c r="B90" s="84" t="str">
        <f aca="false">'Allocation Matrix'!B18</f>
        <v>EMP-010</v>
      </c>
      <c r="C90" s="85" t="str">
        <f aca="false">'Allocation Matrix'!C18</f>
        <v>Tom Nguyen</v>
      </c>
      <c r="D90" s="60"/>
      <c r="E90" s="60"/>
      <c r="F90" s="60"/>
      <c r="G90" s="60"/>
      <c r="H90" s="60"/>
      <c r="I90" s="60"/>
      <c r="J90" s="60"/>
      <c r="K90" s="60"/>
      <c r="L90" s="60"/>
      <c r="M90" s="60"/>
      <c r="N90" s="60"/>
      <c r="O90" s="60"/>
    </row>
    <row r="91" customFormat="false" ht="4.5" hidden="false" customHeight="true" outlineLevel="0" collapsed="false"/>
  </sheetData>
  <mergeCells count="10">
    <mergeCell ref="B2:O2"/>
    <mergeCell ref="B4:O4"/>
    <mergeCell ref="B6:O6"/>
    <mergeCell ref="B8:O8"/>
    <mergeCell ref="B20:O20"/>
    <mergeCell ref="B32:O32"/>
    <mergeCell ref="B44:O44"/>
    <mergeCell ref="B56:O56"/>
    <mergeCell ref="B68:O68"/>
    <mergeCell ref="B80:O80"/>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F2937"/>
    <pageSetUpPr fitToPage="false"/>
  </sheetPr>
  <dimension ref="A2:CR1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4" ySplit="7" topLeftCell="E8" activePane="bottomRight" state="frozen"/>
      <selection pane="topLeft" activeCell="A1" activeCellId="0" sqref="A1"/>
      <selection pane="topRight" activeCell="E1" activeCellId="0" sqref="E1"/>
      <selection pane="bottomLeft" activeCell="A8" activeCellId="0" sqref="A8"/>
      <selection pane="bottomRigh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10"/>
    <col collapsed="false" customWidth="true" hidden="false" outlineLevel="0" max="3" min="3" style="0" width="22"/>
    <col collapsed="false" customWidth="true" hidden="false" outlineLevel="0" max="4" min="4" style="0" width="14"/>
    <col collapsed="false" customWidth="true" hidden="false" outlineLevel="0" max="16" min="5" style="0" width="10"/>
    <col collapsed="false" customWidth="true" hidden="false" outlineLevel="0" max="17" min="17" style="0" width="12"/>
    <col collapsed="false" customWidth="true" hidden="false" outlineLevel="0" max="29" min="18" style="0" width="10"/>
    <col collapsed="false" customWidth="true" hidden="false" outlineLevel="0" max="30" min="30" style="0" width="12"/>
    <col collapsed="false" customWidth="true" hidden="false" outlineLevel="0" max="42" min="31" style="0" width="10"/>
    <col collapsed="false" customWidth="true" hidden="false" outlineLevel="0" max="43" min="43" style="0" width="12"/>
    <col collapsed="false" customWidth="true" hidden="false" outlineLevel="0" max="55" min="44" style="0" width="10"/>
    <col collapsed="false" customWidth="true" hidden="false" outlineLevel="0" max="56" min="56" style="0" width="12"/>
    <col collapsed="false" customWidth="true" hidden="false" outlineLevel="0" max="68" min="57" style="0" width="10"/>
    <col collapsed="false" customWidth="true" hidden="false" outlineLevel="0" max="69" min="69" style="0" width="12"/>
    <col collapsed="false" customWidth="true" hidden="false" outlineLevel="0" max="81" min="70" style="0" width="10"/>
    <col collapsed="false" customWidth="true" hidden="false" outlineLevel="0" max="82" min="82" style="0" width="12"/>
    <col collapsed="false" customWidth="true" hidden="false" outlineLevel="0" max="94" min="83" style="0" width="10"/>
    <col collapsed="false" customWidth="true" hidden="false" outlineLevel="0" max="95" min="95" style="0" width="12"/>
    <col collapsed="false" customWidth="true" hidden="false" outlineLevel="0" max="96" min="96" style="0" width="2"/>
  </cols>
  <sheetData>
    <row r="2" customFormat="false" ht="49.5" hidden="false" customHeight="true" outlineLevel="0" collapsed="false">
      <c r="A2" s="1"/>
      <c r="B2" s="2" t="s">
        <v>244</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1"/>
    </row>
    <row r="3" customFormat="false" ht="6" hidden="false" customHeight="tru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row>
    <row r="4" customFormat="false" ht="15.75" hidden="false" customHeight="true" outlineLevel="0" collapsed="false">
      <c r="B4" s="24" t="s">
        <v>245</v>
      </c>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row>
    <row r="5" customFormat="false" ht="7.5" hidden="false" customHeight="true" outlineLevel="0" collapsed="false"/>
    <row r="6" customFormat="false" ht="19.5" hidden="false" customHeight="true" outlineLevel="0" collapsed="false">
      <c r="B6" s="86" t="s">
        <v>246</v>
      </c>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row>
    <row r="7" customFormat="false" ht="27.75" hidden="false" customHeight="true" outlineLevel="0" collapsed="false">
      <c r="B7" s="36" t="s">
        <v>217</v>
      </c>
      <c r="C7" s="36" t="s">
        <v>247</v>
      </c>
      <c r="D7" s="55" t="s">
        <v>248</v>
      </c>
      <c r="E7" s="87" t="s">
        <v>249</v>
      </c>
      <c r="F7" s="87"/>
      <c r="G7" s="87"/>
      <c r="H7" s="87"/>
      <c r="I7" s="87"/>
      <c r="J7" s="87"/>
      <c r="K7" s="87"/>
      <c r="L7" s="87"/>
      <c r="M7" s="87"/>
      <c r="N7" s="87"/>
      <c r="O7" s="87"/>
      <c r="P7" s="87"/>
      <c r="Q7" s="87"/>
      <c r="R7" s="88" t="s">
        <v>250</v>
      </c>
      <c r="S7" s="88"/>
      <c r="T7" s="88"/>
      <c r="U7" s="88"/>
      <c r="V7" s="88"/>
      <c r="W7" s="88"/>
      <c r="X7" s="88"/>
      <c r="Y7" s="88"/>
      <c r="Z7" s="88"/>
      <c r="AA7" s="88"/>
      <c r="AB7" s="88"/>
      <c r="AC7" s="88"/>
      <c r="AD7" s="88"/>
      <c r="AE7" s="87" t="s">
        <v>251</v>
      </c>
      <c r="AF7" s="87"/>
      <c r="AG7" s="87"/>
      <c r="AH7" s="87"/>
      <c r="AI7" s="87"/>
      <c r="AJ7" s="87"/>
      <c r="AK7" s="87"/>
      <c r="AL7" s="87"/>
      <c r="AM7" s="87"/>
      <c r="AN7" s="87"/>
      <c r="AO7" s="87"/>
      <c r="AP7" s="87"/>
      <c r="AQ7" s="87"/>
      <c r="AR7" s="88" t="s">
        <v>252</v>
      </c>
      <c r="AS7" s="88"/>
      <c r="AT7" s="88"/>
      <c r="AU7" s="88"/>
      <c r="AV7" s="88"/>
      <c r="AW7" s="88"/>
      <c r="AX7" s="88"/>
      <c r="AY7" s="88"/>
      <c r="AZ7" s="88"/>
      <c r="BA7" s="88"/>
      <c r="BB7" s="88"/>
      <c r="BC7" s="88"/>
      <c r="BD7" s="88"/>
      <c r="BE7" s="87" t="s">
        <v>253</v>
      </c>
      <c r="BF7" s="87"/>
      <c r="BG7" s="87"/>
      <c r="BH7" s="87"/>
      <c r="BI7" s="87"/>
      <c r="BJ7" s="87"/>
      <c r="BK7" s="87"/>
      <c r="BL7" s="87"/>
      <c r="BM7" s="87"/>
      <c r="BN7" s="87"/>
      <c r="BO7" s="87"/>
      <c r="BP7" s="87"/>
      <c r="BQ7" s="87"/>
      <c r="BR7" s="88" t="s">
        <v>254</v>
      </c>
      <c r="BS7" s="88"/>
      <c r="BT7" s="88"/>
      <c r="BU7" s="88"/>
      <c r="BV7" s="88"/>
      <c r="BW7" s="88"/>
      <c r="BX7" s="88"/>
      <c r="BY7" s="88"/>
      <c r="BZ7" s="88"/>
      <c r="CA7" s="88"/>
      <c r="CB7" s="88"/>
      <c r="CC7" s="88"/>
      <c r="CD7" s="88"/>
      <c r="CE7" s="87" t="s">
        <v>255</v>
      </c>
      <c r="CF7" s="87"/>
      <c r="CG7" s="87"/>
      <c r="CH7" s="87"/>
      <c r="CI7" s="87"/>
      <c r="CJ7" s="87"/>
      <c r="CK7" s="87"/>
      <c r="CL7" s="87"/>
      <c r="CM7" s="87"/>
      <c r="CN7" s="87"/>
      <c r="CO7" s="87"/>
      <c r="CP7" s="87"/>
      <c r="CQ7" s="87"/>
    </row>
    <row r="8" customFormat="false" ht="25.5" hidden="false" customHeight="true" outlineLevel="0" collapsed="false">
      <c r="E8" s="89" t="s">
        <v>225</v>
      </c>
      <c r="F8" s="82" t="s">
        <v>226</v>
      </c>
      <c r="G8" s="89" t="s">
        <v>227</v>
      </c>
      <c r="H8" s="82" t="s">
        <v>228</v>
      </c>
      <c r="I8" s="89" t="s">
        <v>229</v>
      </c>
      <c r="J8" s="82" t="s">
        <v>230</v>
      </c>
      <c r="K8" s="89" t="s">
        <v>231</v>
      </c>
      <c r="L8" s="82" t="s">
        <v>232</v>
      </c>
      <c r="M8" s="89" t="s">
        <v>233</v>
      </c>
      <c r="N8" s="82" t="s">
        <v>234</v>
      </c>
      <c r="O8" s="89" t="s">
        <v>235</v>
      </c>
      <c r="P8" s="82" t="s">
        <v>236</v>
      </c>
      <c r="Q8" s="55" t="s">
        <v>256</v>
      </c>
      <c r="R8" s="89" t="s">
        <v>225</v>
      </c>
      <c r="S8" s="82" t="s">
        <v>226</v>
      </c>
      <c r="T8" s="89" t="s">
        <v>227</v>
      </c>
      <c r="U8" s="82" t="s">
        <v>228</v>
      </c>
      <c r="V8" s="89" t="s">
        <v>229</v>
      </c>
      <c r="W8" s="82" t="s">
        <v>230</v>
      </c>
      <c r="X8" s="89" t="s">
        <v>231</v>
      </c>
      <c r="Y8" s="82" t="s">
        <v>232</v>
      </c>
      <c r="Z8" s="89" t="s">
        <v>233</v>
      </c>
      <c r="AA8" s="82" t="s">
        <v>234</v>
      </c>
      <c r="AB8" s="89" t="s">
        <v>235</v>
      </c>
      <c r="AC8" s="82" t="s">
        <v>236</v>
      </c>
      <c r="AD8" s="55" t="s">
        <v>256</v>
      </c>
      <c r="AE8" s="89" t="s">
        <v>225</v>
      </c>
      <c r="AF8" s="82" t="s">
        <v>226</v>
      </c>
      <c r="AG8" s="89" t="s">
        <v>227</v>
      </c>
      <c r="AH8" s="82" t="s">
        <v>228</v>
      </c>
      <c r="AI8" s="89" t="s">
        <v>229</v>
      </c>
      <c r="AJ8" s="82" t="s">
        <v>230</v>
      </c>
      <c r="AK8" s="89" t="s">
        <v>231</v>
      </c>
      <c r="AL8" s="82" t="s">
        <v>232</v>
      </c>
      <c r="AM8" s="89" t="s">
        <v>233</v>
      </c>
      <c r="AN8" s="82" t="s">
        <v>234</v>
      </c>
      <c r="AO8" s="89" t="s">
        <v>235</v>
      </c>
      <c r="AP8" s="82" t="s">
        <v>236</v>
      </c>
      <c r="AQ8" s="55" t="s">
        <v>256</v>
      </c>
      <c r="AR8" s="89" t="s">
        <v>225</v>
      </c>
      <c r="AS8" s="82" t="s">
        <v>226</v>
      </c>
      <c r="AT8" s="89" t="s">
        <v>227</v>
      </c>
      <c r="AU8" s="82" t="s">
        <v>228</v>
      </c>
      <c r="AV8" s="89" t="s">
        <v>229</v>
      </c>
      <c r="AW8" s="82" t="s">
        <v>230</v>
      </c>
      <c r="AX8" s="89" t="s">
        <v>231</v>
      </c>
      <c r="AY8" s="82" t="s">
        <v>232</v>
      </c>
      <c r="AZ8" s="89" t="s">
        <v>233</v>
      </c>
      <c r="BA8" s="82" t="s">
        <v>234</v>
      </c>
      <c r="BB8" s="89" t="s">
        <v>235</v>
      </c>
      <c r="BC8" s="82" t="s">
        <v>236</v>
      </c>
      <c r="BD8" s="55" t="s">
        <v>256</v>
      </c>
      <c r="BE8" s="89" t="s">
        <v>225</v>
      </c>
      <c r="BF8" s="82" t="s">
        <v>226</v>
      </c>
      <c r="BG8" s="89" t="s">
        <v>227</v>
      </c>
      <c r="BH8" s="82" t="s">
        <v>228</v>
      </c>
      <c r="BI8" s="89" t="s">
        <v>229</v>
      </c>
      <c r="BJ8" s="82" t="s">
        <v>230</v>
      </c>
      <c r="BK8" s="89" t="s">
        <v>231</v>
      </c>
      <c r="BL8" s="82" t="s">
        <v>232</v>
      </c>
      <c r="BM8" s="89" t="s">
        <v>233</v>
      </c>
      <c r="BN8" s="82" t="s">
        <v>234</v>
      </c>
      <c r="BO8" s="89" t="s">
        <v>235</v>
      </c>
      <c r="BP8" s="82" t="s">
        <v>236</v>
      </c>
      <c r="BQ8" s="55" t="s">
        <v>256</v>
      </c>
      <c r="BR8" s="89" t="s">
        <v>225</v>
      </c>
      <c r="BS8" s="82" t="s">
        <v>226</v>
      </c>
      <c r="BT8" s="89" t="s">
        <v>227</v>
      </c>
      <c r="BU8" s="82" t="s">
        <v>228</v>
      </c>
      <c r="BV8" s="89" t="s">
        <v>229</v>
      </c>
      <c r="BW8" s="82" t="s">
        <v>230</v>
      </c>
      <c r="BX8" s="89" t="s">
        <v>231</v>
      </c>
      <c r="BY8" s="82" t="s">
        <v>232</v>
      </c>
      <c r="BZ8" s="89" t="s">
        <v>233</v>
      </c>
      <c r="CA8" s="82" t="s">
        <v>234</v>
      </c>
      <c r="CB8" s="89" t="s">
        <v>235</v>
      </c>
      <c r="CC8" s="82" t="s">
        <v>236</v>
      </c>
      <c r="CD8" s="55" t="s">
        <v>256</v>
      </c>
      <c r="CE8" s="89" t="s">
        <v>225</v>
      </c>
      <c r="CF8" s="82" t="s">
        <v>226</v>
      </c>
      <c r="CG8" s="89" t="s">
        <v>227</v>
      </c>
      <c r="CH8" s="82" t="s">
        <v>228</v>
      </c>
      <c r="CI8" s="89" t="s">
        <v>229</v>
      </c>
      <c r="CJ8" s="82" t="s">
        <v>230</v>
      </c>
      <c r="CK8" s="89" t="s">
        <v>231</v>
      </c>
      <c r="CL8" s="82" t="s">
        <v>232</v>
      </c>
      <c r="CM8" s="89" t="s">
        <v>233</v>
      </c>
      <c r="CN8" s="82" t="s">
        <v>234</v>
      </c>
      <c r="CO8" s="89" t="s">
        <v>235</v>
      </c>
      <c r="CP8" s="82" t="s">
        <v>236</v>
      </c>
      <c r="CQ8" s="55" t="s">
        <v>256</v>
      </c>
    </row>
    <row r="9" customFormat="false" ht="18" hidden="false" customHeight="true" outlineLevel="0" collapsed="false">
      <c r="B9" s="42" t="str">
        <f aca="false">'Employee Roster'!B8</f>
        <v>EMP-001</v>
      </c>
      <c r="C9" s="71" t="str">
        <f aca="false">'Employee Roster'!C8</f>
        <v>Maria Gonzalez</v>
      </c>
      <c r="D9" s="90" t="n">
        <f aca="false">'Employee Roster'!O8*12</f>
        <v>145631</v>
      </c>
      <c r="E9" s="91" t="n">
        <f aca="false">'Employee Roster'!O8*IF('Monthly Overrides'!D9&lt;&gt;"",'Monthly Overrides'!D9,'Allocation Matrix'!D9)</f>
        <v>2427.18333333333</v>
      </c>
      <c r="F9" s="91" t="n">
        <f aca="false">'Employee Roster'!O8*IF('Monthly Overrides'!E9&lt;&gt;"",'Monthly Overrides'!E9,'Allocation Matrix'!D9)</f>
        <v>2427.18333333333</v>
      </c>
      <c r="G9" s="91" t="n">
        <f aca="false">'Employee Roster'!O8*IF('Monthly Overrides'!F9&lt;&gt;"",'Monthly Overrides'!F9,'Allocation Matrix'!D9)</f>
        <v>2427.18333333333</v>
      </c>
      <c r="H9" s="91" t="n">
        <f aca="false">'Employee Roster'!O8*IF('Monthly Overrides'!G9&lt;&gt;"",'Monthly Overrides'!G9,'Allocation Matrix'!D9)</f>
        <v>2427.18333333333</v>
      </c>
      <c r="I9" s="91" t="n">
        <f aca="false">'Employee Roster'!O8*IF('Monthly Overrides'!H9&lt;&gt;"",'Monthly Overrides'!H9,'Allocation Matrix'!D9)</f>
        <v>2427.18333333333</v>
      </c>
      <c r="J9" s="91" t="n">
        <f aca="false">'Employee Roster'!O8*IF('Monthly Overrides'!I9&lt;&gt;"",'Monthly Overrides'!I9,'Allocation Matrix'!D9)</f>
        <v>2427.18333333333</v>
      </c>
      <c r="K9" s="91" t="n">
        <f aca="false">'Employee Roster'!O8*IF('Monthly Overrides'!J9&lt;&gt;"",'Monthly Overrides'!J9,'Allocation Matrix'!D9)</f>
        <v>2427.18333333333</v>
      </c>
      <c r="L9" s="91" t="n">
        <f aca="false">'Employee Roster'!O8*IF('Monthly Overrides'!K9&lt;&gt;"",'Monthly Overrides'!K9,'Allocation Matrix'!D9)</f>
        <v>2427.18333333333</v>
      </c>
      <c r="M9" s="91" t="n">
        <f aca="false">'Employee Roster'!O8*IF('Monthly Overrides'!L9&lt;&gt;"",'Monthly Overrides'!L9,'Allocation Matrix'!D9)</f>
        <v>2427.18333333333</v>
      </c>
      <c r="N9" s="91" t="n">
        <f aca="false">'Employee Roster'!O8*IF('Monthly Overrides'!M9&lt;&gt;"",'Monthly Overrides'!M9,'Allocation Matrix'!D9)</f>
        <v>2427.18333333333</v>
      </c>
      <c r="O9" s="91" t="n">
        <f aca="false">'Employee Roster'!O8*IF('Monthly Overrides'!N9&lt;&gt;"",'Monthly Overrides'!N9,'Allocation Matrix'!D9)</f>
        <v>2427.18333333333</v>
      </c>
      <c r="P9" s="91" t="n">
        <f aca="false">'Employee Roster'!O8*IF('Monthly Overrides'!O9&lt;&gt;"",'Monthly Overrides'!O9,'Allocation Matrix'!D9)</f>
        <v>2427.18333333333</v>
      </c>
      <c r="Q9" s="90" t="n">
        <f aca="false">SUM(E9:P9)</f>
        <v>29126.2</v>
      </c>
      <c r="R9" s="91" t="n">
        <f aca="false">'Employee Roster'!O8*IF('Monthly Overrides'!D21&lt;&gt;"",'Monthly Overrides'!D21,'Allocation Matrix'!E9)</f>
        <v>3640.775</v>
      </c>
      <c r="S9" s="91" t="n">
        <f aca="false">'Employee Roster'!O8*IF('Monthly Overrides'!E21&lt;&gt;"",'Monthly Overrides'!E21,'Allocation Matrix'!E9)</f>
        <v>3640.775</v>
      </c>
      <c r="T9" s="91" t="n">
        <f aca="false">'Employee Roster'!O8*IF('Monthly Overrides'!F21&lt;&gt;"",'Monthly Overrides'!F21,'Allocation Matrix'!E9)</f>
        <v>3640.775</v>
      </c>
      <c r="U9" s="91" t="n">
        <f aca="false">'Employee Roster'!O8*IF('Monthly Overrides'!G21&lt;&gt;"",'Monthly Overrides'!G21,'Allocation Matrix'!E9)</f>
        <v>3640.775</v>
      </c>
      <c r="V9" s="91" t="n">
        <f aca="false">'Employee Roster'!O8*IF('Monthly Overrides'!H21&lt;&gt;"",'Monthly Overrides'!H21,'Allocation Matrix'!E9)</f>
        <v>3640.775</v>
      </c>
      <c r="W9" s="91" t="n">
        <f aca="false">'Employee Roster'!O8*IF('Monthly Overrides'!I21&lt;&gt;"",'Monthly Overrides'!I21,'Allocation Matrix'!E9)</f>
        <v>3640.775</v>
      </c>
      <c r="X9" s="91" t="n">
        <f aca="false">'Employee Roster'!O8*IF('Monthly Overrides'!J21&lt;&gt;"",'Monthly Overrides'!J21,'Allocation Matrix'!E9)</f>
        <v>3640.775</v>
      </c>
      <c r="Y9" s="91" t="n">
        <f aca="false">'Employee Roster'!O8*IF('Monthly Overrides'!K21&lt;&gt;"",'Monthly Overrides'!K21,'Allocation Matrix'!E9)</f>
        <v>3640.775</v>
      </c>
      <c r="Z9" s="91" t="n">
        <f aca="false">'Employee Roster'!O8*IF('Monthly Overrides'!L21&lt;&gt;"",'Monthly Overrides'!L21,'Allocation Matrix'!E9)</f>
        <v>3640.775</v>
      </c>
      <c r="AA9" s="91" t="n">
        <f aca="false">'Employee Roster'!O8*IF('Monthly Overrides'!M21&lt;&gt;"",'Monthly Overrides'!M21,'Allocation Matrix'!E9)</f>
        <v>3640.775</v>
      </c>
      <c r="AB9" s="91" t="n">
        <f aca="false">'Employee Roster'!O8*IF('Monthly Overrides'!N21&lt;&gt;"",'Monthly Overrides'!N21,'Allocation Matrix'!E9)</f>
        <v>3640.775</v>
      </c>
      <c r="AC9" s="91" t="n">
        <f aca="false">'Employee Roster'!O8*IF('Monthly Overrides'!O21&lt;&gt;"",'Monthly Overrides'!O21,'Allocation Matrix'!E9)</f>
        <v>3640.775</v>
      </c>
      <c r="AD9" s="90" t="n">
        <f aca="false">SUM(R9:AC9)</f>
        <v>43689.3</v>
      </c>
      <c r="AE9" s="91" t="n">
        <f aca="false">'Employee Roster'!O8*IF('Monthly Overrides'!D33&lt;&gt;"",'Monthly Overrides'!D33,'Allocation Matrix'!F9)</f>
        <v>3033.97916666667</v>
      </c>
      <c r="AF9" s="91" t="n">
        <f aca="false">'Employee Roster'!O8*IF('Monthly Overrides'!E33&lt;&gt;"",'Monthly Overrides'!E33,'Allocation Matrix'!F9)</f>
        <v>3033.97916666667</v>
      </c>
      <c r="AG9" s="91" t="n">
        <f aca="false">'Employee Roster'!O8*IF('Monthly Overrides'!F33&lt;&gt;"",'Monthly Overrides'!F33,'Allocation Matrix'!F9)</f>
        <v>3033.97916666667</v>
      </c>
      <c r="AH9" s="91" t="n">
        <f aca="false">'Employee Roster'!O8*IF('Monthly Overrides'!G33&lt;&gt;"",'Monthly Overrides'!G33,'Allocation Matrix'!F9)</f>
        <v>3033.97916666667</v>
      </c>
      <c r="AI9" s="91" t="n">
        <f aca="false">'Employee Roster'!O8*IF('Monthly Overrides'!H33&lt;&gt;"",'Monthly Overrides'!H33,'Allocation Matrix'!F9)</f>
        <v>3033.97916666667</v>
      </c>
      <c r="AJ9" s="91" t="n">
        <f aca="false">'Employee Roster'!O8*IF('Monthly Overrides'!I33&lt;&gt;"",'Monthly Overrides'!I33,'Allocation Matrix'!F9)</f>
        <v>3033.97916666667</v>
      </c>
      <c r="AK9" s="91" t="n">
        <f aca="false">'Employee Roster'!O8*IF('Monthly Overrides'!J33&lt;&gt;"",'Monthly Overrides'!J33,'Allocation Matrix'!F9)</f>
        <v>3033.97916666667</v>
      </c>
      <c r="AL9" s="91" t="n">
        <f aca="false">'Employee Roster'!O8*IF('Monthly Overrides'!K33&lt;&gt;"",'Monthly Overrides'!K33,'Allocation Matrix'!F9)</f>
        <v>3033.97916666667</v>
      </c>
      <c r="AM9" s="91" t="n">
        <f aca="false">'Employee Roster'!O8*IF('Monthly Overrides'!L33&lt;&gt;"",'Monthly Overrides'!L33,'Allocation Matrix'!F9)</f>
        <v>3033.97916666667</v>
      </c>
      <c r="AN9" s="91" t="n">
        <f aca="false">'Employee Roster'!O8*IF('Monthly Overrides'!M33&lt;&gt;"",'Monthly Overrides'!M33,'Allocation Matrix'!F9)</f>
        <v>3033.97916666667</v>
      </c>
      <c r="AO9" s="91" t="n">
        <f aca="false">'Employee Roster'!O8*IF('Monthly Overrides'!N33&lt;&gt;"",'Monthly Overrides'!N33,'Allocation Matrix'!F9)</f>
        <v>3033.97916666667</v>
      </c>
      <c r="AP9" s="91" t="n">
        <f aca="false">'Employee Roster'!O8*IF('Monthly Overrides'!O33&lt;&gt;"",'Monthly Overrides'!O33,'Allocation Matrix'!F9)</f>
        <v>3033.97916666667</v>
      </c>
      <c r="AQ9" s="90" t="n">
        <f aca="false">SUM(AE9:AP9)</f>
        <v>36407.75</v>
      </c>
      <c r="AR9" s="91" t="n">
        <f aca="false">'Employee Roster'!O8*IF('Monthly Overrides'!D45&lt;&gt;"",'Monthly Overrides'!D45,'Allocation Matrix'!G9)</f>
        <v>1820.3875</v>
      </c>
      <c r="AS9" s="91" t="n">
        <f aca="false">'Employee Roster'!O8*IF('Monthly Overrides'!E45&lt;&gt;"",'Monthly Overrides'!E45,'Allocation Matrix'!G9)</f>
        <v>1820.3875</v>
      </c>
      <c r="AT9" s="91" t="n">
        <f aca="false">'Employee Roster'!O8*IF('Monthly Overrides'!F45&lt;&gt;"",'Monthly Overrides'!F45,'Allocation Matrix'!G9)</f>
        <v>1820.3875</v>
      </c>
      <c r="AU9" s="91" t="n">
        <f aca="false">'Employee Roster'!O8*IF('Monthly Overrides'!G45&lt;&gt;"",'Monthly Overrides'!G45,'Allocation Matrix'!G9)</f>
        <v>1820.3875</v>
      </c>
      <c r="AV9" s="91" t="n">
        <f aca="false">'Employee Roster'!O8*IF('Monthly Overrides'!H45&lt;&gt;"",'Monthly Overrides'!H45,'Allocation Matrix'!G9)</f>
        <v>1820.3875</v>
      </c>
      <c r="AW9" s="91" t="n">
        <f aca="false">'Employee Roster'!O8*IF('Monthly Overrides'!I45&lt;&gt;"",'Monthly Overrides'!I45,'Allocation Matrix'!G9)</f>
        <v>1820.3875</v>
      </c>
      <c r="AX9" s="91" t="n">
        <f aca="false">'Employee Roster'!O8*IF('Monthly Overrides'!J45&lt;&gt;"",'Monthly Overrides'!J45,'Allocation Matrix'!G9)</f>
        <v>1820.3875</v>
      </c>
      <c r="AY9" s="91" t="n">
        <f aca="false">'Employee Roster'!O8*IF('Monthly Overrides'!K45&lt;&gt;"",'Monthly Overrides'!K45,'Allocation Matrix'!G9)</f>
        <v>1820.3875</v>
      </c>
      <c r="AZ9" s="91" t="n">
        <f aca="false">'Employee Roster'!O8*IF('Monthly Overrides'!L45&lt;&gt;"",'Monthly Overrides'!L45,'Allocation Matrix'!G9)</f>
        <v>1820.3875</v>
      </c>
      <c r="BA9" s="91" t="n">
        <f aca="false">'Employee Roster'!O8*IF('Monthly Overrides'!M45&lt;&gt;"",'Monthly Overrides'!M45,'Allocation Matrix'!G9)</f>
        <v>1820.3875</v>
      </c>
      <c r="BB9" s="91" t="n">
        <f aca="false">'Employee Roster'!O8*IF('Monthly Overrides'!N45&lt;&gt;"",'Monthly Overrides'!N45,'Allocation Matrix'!G9)</f>
        <v>1820.3875</v>
      </c>
      <c r="BC9" s="91" t="n">
        <f aca="false">'Employee Roster'!O8*IF('Monthly Overrides'!O45&lt;&gt;"",'Monthly Overrides'!O45,'Allocation Matrix'!G9)</f>
        <v>1820.3875</v>
      </c>
      <c r="BD9" s="90" t="n">
        <f aca="false">SUM(AR9:BC9)</f>
        <v>21844.65</v>
      </c>
      <c r="BE9" s="91" t="n">
        <f aca="false">'Employee Roster'!O8*IF('Monthly Overrides'!D57&lt;&gt;"",'Monthly Overrides'!D57,'Allocation Matrix'!H9)</f>
        <v>1213.59166666667</v>
      </c>
      <c r="BF9" s="91" t="n">
        <f aca="false">'Employee Roster'!O8*IF('Monthly Overrides'!E57&lt;&gt;"",'Monthly Overrides'!E57,'Allocation Matrix'!H9)</f>
        <v>1213.59166666667</v>
      </c>
      <c r="BG9" s="91" t="n">
        <f aca="false">'Employee Roster'!O8*IF('Monthly Overrides'!F57&lt;&gt;"",'Monthly Overrides'!F57,'Allocation Matrix'!H9)</f>
        <v>1213.59166666667</v>
      </c>
      <c r="BH9" s="91" t="n">
        <f aca="false">'Employee Roster'!O8*IF('Monthly Overrides'!G57&lt;&gt;"",'Monthly Overrides'!G57,'Allocation Matrix'!H9)</f>
        <v>1213.59166666667</v>
      </c>
      <c r="BI9" s="91" t="n">
        <f aca="false">'Employee Roster'!O8*IF('Monthly Overrides'!H57&lt;&gt;"",'Monthly Overrides'!H57,'Allocation Matrix'!H9)</f>
        <v>1213.59166666667</v>
      </c>
      <c r="BJ9" s="91" t="n">
        <f aca="false">'Employee Roster'!O8*IF('Monthly Overrides'!I57&lt;&gt;"",'Monthly Overrides'!I57,'Allocation Matrix'!H9)</f>
        <v>1213.59166666667</v>
      </c>
      <c r="BK9" s="91" t="n">
        <f aca="false">'Employee Roster'!O8*IF('Monthly Overrides'!J57&lt;&gt;"",'Monthly Overrides'!J57,'Allocation Matrix'!H9)</f>
        <v>1213.59166666667</v>
      </c>
      <c r="BL9" s="91" t="n">
        <f aca="false">'Employee Roster'!O8*IF('Monthly Overrides'!K57&lt;&gt;"",'Monthly Overrides'!K57,'Allocation Matrix'!H9)</f>
        <v>1213.59166666667</v>
      </c>
      <c r="BM9" s="91" t="n">
        <f aca="false">'Employee Roster'!O8*IF('Monthly Overrides'!L57&lt;&gt;"",'Monthly Overrides'!L57,'Allocation Matrix'!H9)</f>
        <v>1213.59166666667</v>
      </c>
      <c r="BN9" s="91" t="n">
        <f aca="false">'Employee Roster'!O8*IF('Monthly Overrides'!M57&lt;&gt;"",'Monthly Overrides'!M57,'Allocation Matrix'!H9)</f>
        <v>1213.59166666667</v>
      </c>
      <c r="BO9" s="91" t="n">
        <f aca="false">'Employee Roster'!O8*IF('Monthly Overrides'!N57&lt;&gt;"",'Monthly Overrides'!N57,'Allocation Matrix'!H9)</f>
        <v>1213.59166666667</v>
      </c>
      <c r="BP9" s="91" t="n">
        <f aca="false">'Employee Roster'!O8*IF('Monthly Overrides'!O57&lt;&gt;"",'Monthly Overrides'!O57,'Allocation Matrix'!H9)</f>
        <v>1213.59166666667</v>
      </c>
      <c r="BQ9" s="90" t="n">
        <f aca="false">SUM(BE9:BP9)</f>
        <v>14563.1</v>
      </c>
      <c r="BR9" s="91" t="n">
        <f aca="false">'Employee Roster'!O8*IF('Monthly Overrides'!D69&lt;&gt;"",'Monthly Overrides'!D69,'Allocation Matrix'!I9)</f>
        <v>0</v>
      </c>
      <c r="BS9" s="91" t="n">
        <f aca="false">'Employee Roster'!O8*IF('Monthly Overrides'!E69&lt;&gt;"",'Monthly Overrides'!E69,'Allocation Matrix'!I9)</f>
        <v>0</v>
      </c>
      <c r="BT9" s="91" t="n">
        <f aca="false">'Employee Roster'!O8*IF('Monthly Overrides'!F69&lt;&gt;"",'Monthly Overrides'!F69,'Allocation Matrix'!I9)</f>
        <v>0</v>
      </c>
      <c r="BU9" s="91" t="n">
        <f aca="false">'Employee Roster'!O8*IF('Monthly Overrides'!G69&lt;&gt;"",'Monthly Overrides'!G69,'Allocation Matrix'!I9)</f>
        <v>0</v>
      </c>
      <c r="BV9" s="91" t="n">
        <f aca="false">'Employee Roster'!O8*IF('Monthly Overrides'!H69&lt;&gt;"",'Monthly Overrides'!H69,'Allocation Matrix'!I9)</f>
        <v>0</v>
      </c>
      <c r="BW9" s="91" t="n">
        <f aca="false">'Employee Roster'!O8*IF('Monthly Overrides'!I69&lt;&gt;"",'Monthly Overrides'!I69,'Allocation Matrix'!I9)</f>
        <v>0</v>
      </c>
      <c r="BX9" s="91" t="n">
        <f aca="false">'Employee Roster'!O8*IF('Monthly Overrides'!J69&lt;&gt;"",'Monthly Overrides'!J69,'Allocation Matrix'!I9)</f>
        <v>0</v>
      </c>
      <c r="BY9" s="91" t="n">
        <f aca="false">'Employee Roster'!O8*IF('Monthly Overrides'!K69&lt;&gt;"",'Monthly Overrides'!K69,'Allocation Matrix'!I9)</f>
        <v>0</v>
      </c>
      <c r="BZ9" s="91" t="n">
        <f aca="false">'Employee Roster'!O8*IF('Monthly Overrides'!L69&lt;&gt;"",'Monthly Overrides'!L69,'Allocation Matrix'!I9)</f>
        <v>0</v>
      </c>
      <c r="CA9" s="91" t="n">
        <f aca="false">'Employee Roster'!O8*IF('Monthly Overrides'!M69&lt;&gt;"",'Monthly Overrides'!M69,'Allocation Matrix'!I9)</f>
        <v>0</v>
      </c>
      <c r="CB9" s="91" t="n">
        <f aca="false">'Employee Roster'!O8*IF('Monthly Overrides'!N69&lt;&gt;"",'Monthly Overrides'!N69,'Allocation Matrix'!I9)</f>
        <v>0</v>
      </c>
      <c r="CC9" s="91" t="n">
        <f aca="false">'Employee Roster'!O8*IF('Monthly Overrides'!O69&lt;&gt;"",'Monthly Overrides'!O69,'Allocation Matrix'!I9)</f>
        <v>0</v>
      </c>
      <c r="CD9" s="90" t="n">
        <f aca="false">SUM(BR9:CC9)</f>
        <v>0</v>
      </c>
      <c r="CE9" s="91" t="n">
        <f aca="false">'Employee Roster'!O8*IF('Monthly Overrides'!D81&lt;&gt;"",'Monthly Overrides'!D81,'Allocation Matrix'!J9)</f>
        <v>0</v>
      </c>
      <c r="CF9" s="91" t="n">
        <f aca="false">'Employee Roster'!O8*IF('Monthly Overrides'!E81&lt;&gt;"",'Monthly Overrides'!E81,'Allocation Matrix'!J9)</f>
        <v>0</v>
      </c>
      <c r="CG9" s="91" t="n">
        <f aca="false">'Employee Roster'!O8*IF('Monthly Overrides'!F81&lt;&gt;"",'Monthly Overrides'!F81,'Allocation Matrix'!J9)</f>
        <v>0</v>
      </c>
      <c r="CH9" s="91" t="n">
        <f aca="false">'Employee Roster'!O8*IF('Monthly Overrides'!G81&lt;&gt;"",'Monthly Overrides'!G81,'Allocation Matrix'!J9)</f>
        <v>0</v>
      </c>
      <c r="CI9" s="91" t="n">
        <f aca="false">'Employee Roster'!O8*IF('Monthly Overrides'!H81&lt;&gt;"",'Monthly Overrides'!H81,'Allocation Matrix'!J9)</f>
        <v>0</v>
      </c>
      <c r="CJ9" s="91" t="n">
        <f aca="false">'Employee Roster'!O8*IF('Monthly Overrides'!I81&lt;&gt;"",'Monthly Overrides'!I81,'Allocation Matrix'!J9)</f>
        <v>0</v>
      </c>
      <c r="CK9" s="91" t="n">
        <f aca="false">'Employee Roster'!O8*IF('Monthly Overrides'!J81&lt;&gt;"",'Monthly Overrides'!J81,'Allocation Matrix'!J9)</f>
        <v>0</v>
      </c>
      <c r="CL9" s="91" t="n">
        <f aca="false">'Employee Roster'!O8*IF('Monthly Overrides'!K81&lt;&gt;"",'Monthly Overrides'!K81,'Allocation Matrix'!J9)</f>
        <v>0</v>
      </c>
      <c r="CM9" s="91" t="n">
        <f aca="false">'Employee Roster'!O8*IF('Monthly Overrides'!L81&lt;&gt;"",'Monthly Overrides'!L81,'Allocation Matrix'!J9)</f>
        <v>0</v>
      </c>
      <c r="CN9" s="91" t="n">
        <f aca="false">'Employee Roster'!O8*IF('Monthly Overrides'!M81&lt;&gt;"",'Monthly Overrides'!M81,'Allocation Matrix'!J9)</f>
        <v>0</v>
      </c>
      <c r="CO9" s="91" t="n">
        <f aca="false">'Employee Roster'!O8*IF('Monthly Overrides'!N81&lt;&gt;"",'Monthly Overrides'!N81,'Allocation Matrix'!J9)</f>
        <v>0</v>
      </c>
      <c r="CP9" s="91" t="n">
        <f aca="false">'Employee Roster'!O8*IF('Monthly Overrides'!O81&lt;&gt;"",'Monthly Overrides'!O81,'Allocation Matrix'!J9)</f>
        <v>0</v>
      </c>
      <c r="CQ9" s="90" t="n">
        <f aca="false">SUM(CE9:CP9)</f>
        <v>0</v>
      </c>
    </row>
    <row r="10" customFormat="false" ht="18" hidden="false" customHeight="true" outlineLevel="0" collapsed="false">
      <c r="B10" s="74" t="str">
        <f aca="false">'Employee Roster'!B9</f>
        <v>EMP-002</v>
      </c>
      <c r="C10" s="75" t="str">
        <f aca="false">'Employee Roster'!C9</f>
        <v>James Okafor</v>
      </c>
      <c r="D10" s="90" t="n">
        <f aca="false">'Employee Roster'!O9*12</f>
        <v>107618.5</v>
      </c>
      <c r="E10" s="92" t="n">
        <f aca="false">'Employee Roster'!O9*IF('Monthly Overrides'!D10&lt;&gt;"",'Monthly Overrides'!D10,'Allocation Matrix'!D10)</f>
        <v>448.410416666667</v>
      </c>
      <c r="F10" s="92" t="n">
        <f aca="false">'Employee Roster'!O9*IF('Monthly Overrides'!E10&lt;&gt;"",'Monthly Overrides'!E10,'Allocation Matrix'!D10)</f>
        <v>448.410416666667</v>
      </c>
      <c r="G10" s="92" t="n">
        <f aca="false">'Employee Roster'!O9*IF('Monthly Overrides'!F10&lt;&gt;"",'Monthly Overrides'!F10,'Allocation Matrix'!D10)</f>
        <v>448.410416666667</v>
      </c>
      <c r="H10" s="92" t="n">
        <f aca="false">'Employee Roster'!O9*IF('Monthly Overrides'!G10&lt;&gt;"",'Monthly Overrides'!G10,'Allocation Matrix'!D10)</f>
        <v>448.410416666667</v>
      </c>
      <c r="I10" s="92" t="n">
        <f aca="false">'Employee Roster'!O9*IF('Monthly Overrides'!H10&lt;&gt;"",'Monthly Overrides'!H10,'Allocation Matrix'!D10)</f>
        <v>448.410416666667</v>
      </c>
      <c r="J10" s="92" t="n">
        <f aca="false">'Employee Roster'!O9*IF('Monthly Overrides'!I10&lt;&gt;"",'Monthly Overrides'!I10,'Allocation Matrix'!D10)</f>
        <v>448.410416666667</v>
      </c>
      <c r="K10" s="92" t="n">
        <f aca="false">'Employee Roster'!O9*IF('Monthly Overrides'!J10&lt;&gt;"",'Monthly Overrides'!J10,'Allocation Matrix'!D10)</f>
        <v>448.410416666667</v>
      </c>
      <c r="L10" s="92" t="n">
        <f aca="false">'Employee Roster'!O9*IF('Monthly Overrides'!K10&lt;&gt;"",'Monthly Overrides'!K10,'Allocation Matrix'!D10)</f>
        <v>448.410416666667</v>
      </c>
      <c r="M10" s="92" t="n">
        <f aca="false">'Employee Roster'!O9*IF('Monthly Overrides'!L10&lt;&gt;"",'Monthly Overrides'!L10,'Allocation Matrix'!D10)</f>
        <v>448.410416666667</v>
      </c>
      <c r="N10" s="92" t="n">
        <f aca="false">'Employee Roster'!O9*IF('Monthly Overrides'!M10&lt;&gt;"",'Monthly Overrides'!M10,'Allocation Matrix'!D10)</f>
        <v>448.410416666667</v>
      </c>
      <c r="O10" s="92" t="n">
        <f aca="false">'Employee Roster'!O9*IF('Monthly Overrides'!N10&lt;&gt;"",'Monthly Overrides'!N10,'Allocation Matrix'!D10)</f>
        <v>448.410416666667</v>
      </c>
      <c r="P10" s="92" t="n">
        <f aca="false">'Employee Roster'!O9*IF('Monthly Overrides'!O10&lt;&gt;"",'Monthly Overrides'!O10,'Allocation Matrix'!D10)</f>
        <v>448.410416666667</v>
      </c>
      <c r="Q10" s="90" t="n">
        <f aca="false">SUM(E10:P10)</f>
        <v>5380.925</v>
      </c>
      <c r="R10" s="92" t="n">
        <f aca="false">'Employee Roster'!O9*IF('Monthly Overrides'!D22&lt;&gt;"",'Monthly Overrides'!D22,'Allocation Matrix'!E10)</f>
        <v>3587.28333333333</v>
      </c>
      <c r="S10" s="92" t="n">
        <f aca="false">'Employee Roster'!O9*IF('Monthly Overrides'!E22&lt;&gt;"",'Monthly Overrides'!E22,'Allocation Matrix'!E10)</f>
        <v>3587.28333333333</v>
      </c>
      <c r="T10" s="92" t="n">
        <f aca="false">'Employee Roster'!O9*IF('Monthly Overrides'!F22&lt;&gt;"",'Monthly Overrides'!F22,'Allocation Matrix'!E10)</f>
        <v>3587.28333333333</v>
      </c>
      <c r="U10" s="92" t="n">
        <f aca="false">'Employee Roster'!O9*IF('Monthly Overrides'!G22&lt;&gt;"",'Monthly Overrides'!G22,'Allocation Matrix'!E10)</f>
        <v>3587.28333333333</v>
      </c>
      <c r="V10" s="92" t="n">
        <f aca="false">'Employee Roster'!O9*IF('Monthly Overrides'!H22&lt;&gt;"",'Monthly Overrides'!H22,'Allocation Matrix'!E10)</f>
        <v>3587.28333333333</v>
      </c>
      <c r="W10" s="92" t="n">
        <f aca="false">'Employee Roster'!O9*IF('Monthly Overrides'!I22&lt;&gt;"",'Monthly Overrides'!I22,'Allocation Matrix'!E10)</f>
        <v>3587.28333333333</v>
      </c>
      <c r="X10" s="92" t="n">
        <f aca="false">'Employee Roster'!O9*IF('Monthly Overrides'!J22&lt;&gt;"",'Monthly Overrides'!J22,'Allocation Matrix'!E10)</f>
        <v>3587.28333333333</v>
      </c>
      <c r="Y10" s="92" t="n">
        <f aca="false">'Employee Roster'!O9*IF('Monthly Overrides'!K22&lt;&gt;"",'Monthly Overrides'!K22,'Allocation Matrix'!E10)</f>
        <v>3587.28333333333</v>
      </c>
      <c r="Z10" s="92" t="n">
        <f aca="false">'Employee Roster'!O9*IF('Monthly Overrides'!L22&lt;&gt;"",'Monthly Overrides'!L22,'Allocation Matrix'!E10)</f>
        <v>3587.28333333333</v>
      </c>
      <c r="AA10" s="92" t="n">
        <f aca="false">'Employee Roster'!O9*IF('Monthly Overrides'!M22&lt;&gt;"",'Monthly Overrides'!M22,'Allocation Matrix'!E10)</f>
        <v>3587.28333333333</v>
      </c>
      <c r="AB10" s="92" t="n">
        <f aca="false">'Employee Roster'!O9*IF('Monthly Overrides'!N22&lt;&gt;"",'Monthly Overrides'!N22,'Allocation Matrix'!E10)</f>
        <v>3587.28333333333</v>
      </c>
      <c r="AC10" s="92" t="n">
        <f aca="false">'Employee Roster'!O9*IF('Monthly Overrides'!O22&lt;&gt;"",'Monthly Overrides'!O22,'Allocation Matrix'!E10)</f>
        <v>3587.28333333333</v>
      </c>
      <c r="AD10" s="90" t="n">
        <f aca="false">SUM(R10:AC10)</f>
        <v>43047.4</v>
      </c>
      <c r="AE10" s="92" t="n">
        <f aca="false">'Employee Roster'!O9*IF('Monthly Overrides'!D34&lt;&gt;"",'Monthly Overrides'!D34,'Allocation Matrix'!F10)</f>
        <v>3138.87291666667</v>
      </c>
      <c r="AF10" s="92" t="n">
        <f aca="false">'Employee Roster'!O9*IF('Monthly Overrides'!E34&lt;&gt;"",'Monthly Overrides'!E34,'Allocation Matrix'!F10)</f>
        <v>3138.87291666667</v>
      </c>
      <c r="AG10" s="92" t="n">
        <f aca="false">'Employee Roster'!O9*IF('Monthly Overrides'!F34&lt;&gt;"",'Monthly Overrides'!F34,'Allocation Matrix'!F10)</f>
        <v>3138.87291666667</v>
      </c>
      <c r="AH10" s="92" t="n">
        <f aca="false">'Employee Roster'!O9*IF('Monthly Overrides'!G34&lt;&gt;"",'Monthly Overrides'!G34,'Allocation Matrix'!F10)</f>
        <v>3138.87291666667</v>
      </c>
      <c r="AI10" s="92" t="n">
        <f aca="false">'Employee Roster'!O9*IF('Monthly Overrides'!H34&lt;&gt;"",'Monthly Overrides'!H34,'Allocation Matrix'!F10)</f>
        <v>3138.87291666667</v>
      </c>
      <c r="AJ10" s="92" t="n">
        <f aca="false">'Employee Roster'!O9*IF('Monthly Overrides'!I34&lt;&gt;"",'Monthly Overrides'!I34,'Allocation Matrix'!F10)</f>
        <v>3138.87291666667</v>
      </c>
      <c r="AK10" s="92" t="n">
        <f aca="false">'Employee Roster'!O9*IF('Monthly Overrides'!J34&lt;&gt;"",'Monthly Overrides'!J34,'Allocation Matrix'!F10)</f>
        <v>3138.87291666667</v>
      </c>
      <c r="AL10" s="92" t="n">
        <f aca="false">'Employee Roster'!O9*IF('Monthly Overrides'!K34&lt;&gt;"",'Monthly Overrides'!K34,'Allocation Matrix'!F10)</f>
        <v>3138.87291666667</v>
      </c>
      <c r="AM10" s="92" t="n">
        <f aca="false">'Employee Roster'!O9*IF('Monthly Overrides'!L34&lt;&gt;"",'Monthly Overrides'!L34,'Allocation Matrix'!F10)</f>
        <v>3138.87291666667</v>
      </c>
      <c r="AN10" s="92" t="n">
        <f aca="false">'Employee Roster'!O9*IF('Monthly Overrides'!M34&lt;&gt;"",'Monthly Overrides'!M34,'Allocation Matrix'!F10)</f>
        <v>3138.87291666667</v>
      </c>
      <c r="AO10" s="92" t="n">
        <f aca="false">'Employee Roster'!O9*IF('Monthly Overrides'!N34&lt;&gt;"",'Monthly Overrides'!N34,'Allocation Matrix'!F10)</f>
        <v>3138.87291666667</v>
      </c>
      <c r="AP10" s="92" t="n">
        <f aca="false">'Employee Roster'!O9*IF('Monthly Overrides'!O34&lt;&gt;"",'Monthly Overrides'!O34,'Allocation Matrix'!F10)</f>
        <v>3138.87291666667</v>
      </c>
      <c r="AQ10" s="90" t="n">
        <f aca="false">SUM(AE10:AP10)</f>
        <v>37666.475</v>
      </c>
      <c r="AR10" s="92" t="n">
        <f aca="false">'Employee Roster'!O9*IF('Monthly Overrides'!D46&lt;&gt;"",'Monthly Overrides'!D46,'Allocation Matrix'!G10)</f>
        <v>1345.23125</v>
      </c>
      <c r="AS10" s="92" t="n">
        <f aca="false">'Employee Roster'!O9*IF('Monthly Overrides'!E46&lt;&gt;"",'Monthly Overrides'!E46,'Allocation Matrix'!G10)</f>
        <v>1345.23125</v>
      </c>
      <c r="AT10" s="92" t="n">
        <f aca="false">'Employee Roster'!O9*IF('Monthly Overrides'!F46&lt;&gt;"",'Monthly Overrides'!F46,'Allocation Matrix'!G10)</f>
        <v>1345.23125</v>
      </c>
      <c r="AU10" s="92" t="n">
        <f aca="false">'Employee Roster'!O9*IF('Monthly Overrides'!G46&lt;&gt;"",'Monthly Overrides'!G46,'Allocation Matrix'!G10)</f>
        <v>1345.23125</v>
      </c>
      <c r="AV10" s="92" t="n">
        <f aca="false">'Employee Roster'!O9*IF('Monthly Overrides'!H46&lt;&gt;"",'Monthly Overrides'!H46,'Allocation Matrix'!G10)</f>
        <v>1345.23125</v>
      </c>
      <c r="AW10" s="92" t="n">
        <f aca="false">'Employee Roster'!O9*IF('Monthly Overrides'!I46&lt;&gt;"",'Monthly Overrides'!I46,'Allocation Matrix'!G10)</f>
        <v>1345.23125</v>
      </c>
      <c r="AX10" s="92" t="n">
        <f aca="false">'Employee Roster'!O9*IF('Monthly Overrides'!J46&lt;&gt;"",'Monthly Overrides'!J46,'Allocation Matrix'!G10)</f>
        <v>1345.23125</v>
      </c>
      <c r="AY10" s="92" t="n">
        <f aca="false">'Employee Roster'!O9*IF('Monthly Overrides'!K46&lt;&gt;"",'Monthly Overrides'!K46,'Allocation Matrix'!G10)</f>
        <v>1345.23125</v>
      </c>
      <c r="AZ10" s="92" t="n">
        <f aca="false">'Employee Roster'!O9*IF('Monthly Overrides'!L46&lt;&gt;"",'Monthly Overrides'!L46,'Allocation Matrix'!G10)</f>
        <v>1345.23125</v>
      </c>
      <c r="BA10" s="92" t="n">
        <f aca="false">'Employee Roster'!O9*IF('Monthly Overrides'!M46&lt;&gt;"",'Monthly Overrides'!M46,'Allocation Matrix'!G10)</f>
        <v>1345.23125</v>
      </c>
      <c r="BB10" s="92" t="n">
        <f aca="false">'Employee Roster'!O9*IF('Monthly Overrides'!N46&lt;&gt;"",'Monthly Overrides'!N46,'Allocation Matrix'!G10)</f>
        <v>1345.23125</v>
      </c>
      <c r="BC10" s="92" t="n">
        <f aca="false">'Employee Roster'!O9*IF('Monthly Overrides'!O46&lt;&gt;"",'Monthly Overrides'!O46,'Allocation Matrix'!G10)</f>
        <v>1345.23125</v>
      </c>
      <c r="BD10" s="90" t="n">
        <f aca="false">SUM(AR10:BC10)</f>
        <v>16142.775</v>
      </c>
      <c r="BE10" s="92" t="n">
        <f aca="false">'Employee Roster'!O9*IF('Monthly Overrides'!D58&lt;&gt;"",'Monthly Overrides'!D58,'Allocation Matrix'!H10)</f>
        <v>448.410416666667</v>
      </c>
      <c r="BF10" s="92" t="n">
        <f aca="false">'Employee Roster'!O9*IF('Monthly Overrides'!E58&lt;&gt;"",'Monthly Overrides'!E58,'Allocation Matrix'!H10)</f>
        <v>448.410416666667</v>
      </c>
      <c r="BG10" s="92" t="n">
        <f aca="false">'Employee Roster'!O9*IF('Monthly Overrides'!F58&lt;&gt;"",'Monthly Overrides'!F58,'Allocation Matrix'!H10)</f>
        <v>448.410416666667</v>
      </c>
      <c r="BH10" s="92" t="n">
        <f aca="false">'Employee Roster'!O9*IF('Monthly Overrides'!G58&lt;&gt;"",'Monthly Overrides'!G58,'Allocation Matrix'!H10)</f>
        <v>448.410416666667</v>
      </c>
      <c r="BI10" s="92" t="n">
        <f aca="false">'Employee Roster'!O9*IF('Monthly Overrides'!H58&lt;&gt;"",'Monthly Overrides'!H58,'Allocation Matrix'!H10)</f>
        <v>448.410416666667</v>
      </c>
      <c r="BJ10" s="92" t="n">
        <f aca="false">'Employee Roster'!O9*IF('Monthly Overrides'!I58&lt;&gt;"",'Monthly Overrides'!I58,'Allocation Matrix'!H10)</f>
        <v>448.410416666667</v>
      </c>
      <c r="BK10" s="92" t="n">
        <f aca="false">'Employee Roster'!O9*IF('Monthly Overrides'!J58&lt;&gt;"",'Monthly Overrides'!J58,'Allocation Matrix'!H10)</f>
        <v>448.410416666667</v>
      </c>
      <c r="BL10" s="92" t="n">
        <f aca="false">'Employee Roster'!O9*IF('Monthly Overrides'!K58&lt;&gt;"",'Monthly Overrides'!K58,'Allocation Matrix'!H10)</f>
        <v>448.410416666667</v>
      </c>
      <c r="BM10" s="92" t="n">
        <f aca="false">'Employee Roster'!O9*IF('Monthly Overrides'!L58&lt;&gt;"",'Monthly Overrides'!L58,'Allocation Matrix'!H10)</f>
        <v>448.410416666667</v>
      </c>
      <c r="BN10" s="92" t="n">
        <f aca="false">'Employee Roster'!O9*IF('Monthly Overrides'!M58&lt;&gt;"",'Monthly Overrides'!M58,'Allocation Matrix'!H10)</f>
        <v>448.410416666667</v>
      </c>
      <c r="BO10" s="92" t="n">
        <f aca="false">'Employee Roster'!O9*IF('Monthly Overrides'!N58&lt;&gt;"",'Monthly Overrides'!N58,'Allocation Matrix'!H10)</f>
        <v>448.410416666667</v>
      </c>
      <c r="BP10" s="92" t="n">
        <f aca="false">'Employee Roster'!O9*IF('Monthly Overrides'!O58&lt;&gt;"",'Monthly Overrides'!O58,'Allocation Matrix'!H10)</f>
        <v>448.410416666667</v>
      </c>
      <c r="BQ10" s="90" t="n">
        <f aca="false">SUM(BE10:BP10)</f>
        <v>5380.925</v>
      </c>
      <c r="BR10" s="92" t="n">
        <f aca="false">'Employee Roster'!O9*IF('Monthly Overrides'!D70&lt;&gt;"",'Monthly Overrides'!D70,'Allocation Matrix'!I10)</f>
        <v>0</v>
      </c>
      <c r="BS10" s="92" t="n">
        <f aca="false">'Employee Roster'!O9*IF('Monthly Overrides'!E70&lt;&gt;"",'Monthly Overrides'!E70,'Allocation Matrix'!I10)</f>
        <v>0</v>
      </c>
      <c r="BT10" s="92" t="n">
        <f aca="false">'Employee Roster'!O9*IF('Monthly Overrides'!F70&lt;&gt;"",'Monthly Overrides'!F70,'Allocation Matrix'!I10)</f>
        <v>0</v>
      </c>
      <c r="BU10" s="92" t="n">
        <f aca="false">'Employee Roster'!O9*IF('Monthly Overrides'!G70&lt;&gt;"",'Monthly Overrides'!G70,'Allocation Matrix'!I10)</f>
        <v>0</v>
      </c>
      <c r="BV10" s="92" t="n">
        <f aca="false">'Employee Roster'!O9*IF('Monthly Overrides'!H70&lt;&gt;"",'Monthly Overrides'!H70,'Allocation Matrix'!I10)</f>
        <v>0</v>
      </c>
      <c r="BW10" s="92" t="n">
        <f aca="false">'Employee Roster'!O9*IF('Monthly Overrides'!I70&lt;&gt;"",'Monthly Overrides'!I70,'Allocation Matrix'!I10)</f>
        <v>0</v>
      </c>
      <c r="BX10" s="92" t="n">
        <f aca="false">'Employee Roster'!O9*IF('Monthly Overrides'!J70&lt;&gt;"",'Monthly Overrides'!J70,'Allocation Matrix'!I10)</f>
        <v>0</v>
      </c>
      <c r="BY10" s="92" t="n">
        <f aca="false">'Employee Roster'!O9*IF('Monthly Overrides'!K70&lt;&gt;"",'Monthly Overrides'!K70,'Allocation Matrix'!I10)</f>
        <v>0</v>
      </c>
      <c r="BZ10" s="92" t="n">
        <f aca="false">'Employee Roster'!O9*IF('Monthly Overrides'!L70&lt;&gt;"",'Monthly Overrides'!L70,'Allocation Matrix'!I10)</f>
        <v>0</v>
      </c>
      <c r="CA10" s="92" t="n">
        <f aca="false">'Employee Roster'!O9*IF('Monthly Overrides'!M70&lt;&gt;"",'Monthly Overrides'!M70,'Allocation Matrix'!I10)</f>
        <v>0</v>
      </c>
      <c r="CB10" s="92" t="n">
        <f aca="false">'Employee Roster'!O9*IF('Monthly Overrides'!N70&lt;&gt;"",'Monthly Overrides'!N70,'Allocation Matrix'!I10)</f>
        <v>0</v>
      </c>
      <c r="CC10" s="92" t="n">
        <f aca="false">'Employee Roster'!O9*IF('Monthly Overrides'!O70&lt;&gt;"",'Monthly Overrides'!O70,'Allocation Matrix'!I10)</f>
        <v>0</v>
      </c>
      <c r="CD10" s="90" t="n">
        <f aca="false">SUM(BR10:CC10)</f>
        <v>0</v>
      </c>
      <c r="CE10" s="92" t="n">
        <f aca="false">'Employee Roster'!O9*IF('Monthly Overrides'!D82&lt;&gt;"",'Monthly Overrides'!D82,'Allocation Matrix'!J10)</f>
        <v>0</v>
      </c>
      <c r="CF10" s="92" t="n">
        <f aca="false">'Employee Roster'!O9*IF('Monthly Overrides'!E82&lt;&gt;"",'Monthly Overrides'!E82,'Allocation Matrix'!J10)</f>
        <v>0</v>
      </c>
      <c r="CG10" s="92" t="n">
        <f aca="false">'Employee Roster'!O9*IF('Monthly Overrides'!F82&lt;&gt;"",'Monthly Overrides'!F82,'Allocation Matrix'!J10)</f>
        <v>0</v>
      </c>
      <c r="CH10" s="92" t="n">
        <f aca="false">'Employee Roster'!O9*IF('Monthly Overrides'!G82&lt;&gt;"",'Monthly Overrides'!G82,'Allocation Matrix'!J10)</f>
        <v>0</v>
      </c>
      <c r="CI10" s="92" t="n">
        <f aca="false">'Employee Roster'!O9*IF('Monthly Overrides'!H82&lt;&gt;"",'Monthly Overrides'!H82,'Allocation Matrix'!J10)</f>
        <v>0</v>
      </c>
      <c r="CJ10" s="92" t="n">
        <f aca="false">'Employee Roster'!O9*IF('Monthly Overrides'!I82&lt;&gt;"",'Monthly Overrides'!I82,'Allocation Matrix'!J10)</f>
        <v>0</v>
      </c>
      <c r="CK10" s="92" t="n">
        <f aca="false">'Employee Roster'!O9*IF('Monthly Overrides'!J82&lt;&gt;"",'Monthly Overrides'!J82,'Allocation Matrix'!J10)</f>
        <v>0</v>
      </c>
      <c r="CL10" s="92" t="n">
        <f aca="false">'Employee Roster'!O9*IF('Monthly Overrides'!K82&lt;&gt;"",'Monthly Overrides'!K82,'Allocation Matrix'!J10)</f>
        <v>0</v>
      </c>
      <c r="CM10" s="92" t="n">
        <f aca="false">'Employee Roster'!O9*IF('Monthly Overrides'!L82&lt;&gt;"",'Monthly Overrides'!L82,'Allocation Matrix'!J10)</f>
        <v>0</v>
      </c>
      <c r="CN10" s="92" t="n">
        <f aca="false">'Employee Roster'!O9*IF('Monthly Overrides'!M82&lt;&gt;"",'Monthly Overrides'!M82,'Allocation Matrix'!J10)</f>
        <v>0</v>
      </c>
      <c r="CO10" s="92" t="n">
        <f aca="false">'Employee Roster'!O9*IF('Monthly Overrides'!N82&lt;&gt;"",'Monthly Overrides'!N82,'Allocation Matrix'!J10)</f>
        <v>0</v>
      </c>
      <c r="CP10" s="92" t="n">
        <f aca="false">'Employee Roster'!O9*IF('Monthly Overrides'!O82&lt;&gt;"",'Monthly Overrides'!O82,'Allocation Matrix'!J10)</f>
        <v>0</v>
      </c>
      <c r="CQ10" s="90" t="n">
        <f aca="false">SUM(CE10:CP10)</f>
        <v>0</v>
      </c>
    </row>
    <row r="11" customFormat="false" ht="18" hidden="false" customHeight="true" outlineLevel="0" collapsed="false">
      <c r="B11" s="42" t="str">
        <f aca="false">'Employee Roster'!B10</f>
        <v>EMP-003</v>
      </c>
      <c r="C11" s="71" t="str">
        <f aca="false">'Employee Roster'!C10</f>
        <v>Sara Kim</v>
      </c>
      <c r="D11" s="90" t="n">
        <f aca="false">'Employee Roster'!O10*12</f>
        <v>100620</v>
      </c>
      <c r="E11" s="91" t="n">
        <f aca="false">'Employee Roster'!O10*IF('Monthly Overrides'!D11&lt;&gt;"",'Monthly Overrides'!D11,'Allocation Matrix'!D11)</f>
        <v>419.25</v>
      </c>
      <c r="F11" s="91" t="n">
        <f aca="false">'Employee Roster'!O10*IF('Monthly Overrides'!E11&lt;&gt;"",'Monthly Overrides'!E11,'Allocation Matrix'!D11)</f>
        <v>419.25</v>
      </c>
      <c r="G11" s="91" t="n">
        <f aca="false">'Employee Roster'!O10*IF('Monthly Overrides'!F11&lt;&gt;"",'Monthly Overrides'!F11,'Allocation Matrix'!D11)</f>
        <v>419.25</v>
      </c>
      <c r="H11" s="91" t="n">
        <f aca="false">'Employee Roster'!O10*IF('Monthly Overrides'!G11&lt;&gt;"",'Monthly Overrides'!G11,'Allocation Matrix'!D11)</f>
        <v>419.25</v>
      </c>
      <c r="I11" s="91" t="n">
        <f aca="false">'Employee Roster'!O10*IF('Monthly Overrides'!H11&lt;&gt;"",'Monthly Overrides'!H11,'Allocation Matrix'!D11)</f>
        <v>419.25</v>
      </c>
      <c r="J11" s="91" t="n">
        <f aca="false">'Employee Roster'!O10*IF('Monthly Overrides'!I11&lt;&gt;"",'Monthly Overrides'!I11,'Allocation Matrix'!D11)</f>
        <v>419.25</v>
      </c>
      <c r="K11" s="91" t="n">
        <f aca="false">'Employee Roster'!O10*IF('Monthly Overrides'!J11&lt;&gt;"",'Monthly Overrides'!J11,'Allocation Matrix'!D11)</f>
        <v>419.25</v>
      </c>
      <c r="L11" s="91" t="n">
        <f aca="false">'Employee Roster'!O10*IF('Monthly Overrides'!K11&lt;&gt;"",'Monthly Overrides'!K11,'Allocation Matrix'!D11)</f>
        <v>419.25</v>
      </c>
      <c r="M11" s="91" t="n">
        <f aca="false">'Employee Roster'!O10*IF('Monthly Overrides'!L11&lt;&gt;"",'Monthly Overrides'!L11,'Allocation Matrix'!D11)</f>
        <v>419.25</v>
      </c>
      <c r="N11" s="91" t="n">
        <f aca="false">'Employee Roster'!O10*IF('Monthly Overrides'!M11&lt;&gt;"",'Monthly Overrides'!M11,'Allocation Matrix'!D11)</f>
        <v>419.25</v>
      </c>
      <c r="O11" s="91" t="n">
        <f aca="false">'Employee Roster'!O10*IF('Monthly Overrides'!N11&lt;&gt;"",'Monthly Overrides'!N11,'Allocation Matrix'!D11)</f>
        <v>419.25</v>
      </c>
      <c r="P11" s="91" t="n">
        <f aca="false">'Employee Roster'!O10*IF('Monthly Overrides'!O11&lt;&gt;"",'Monthly Overrides'!O11,'Allocation Matrix'!D11)</f>
        <v>419.25</v>
      </c>
      <c r="Q11" s="90" t="n">
        <f aca="false">SUM(E11:P11)</f>
        <v>5031</v>
      </c>
      <c r="R11" s="91" t="n">
        <f aca="false">'Employee Roster'!O10*IF('Monthly Overrides'!D23&lt;&gt;"",'Monthly Overrides'!D23,'Allocation Matrix'!E11)</f>
        <v>0</v>
      </c>
      <c r="S11" s="91" t="n">
        <f aca="false">'Employee Roster'!O10*IF('Monthly Overrides'!E23&lt;&gt;"",'Monthly Overrides'!E23,'Allocation Matrix'!E11)</f>
        <v>0</v>
      </c>
      <c r="T11" s="91" t="n">
        <f aca="false">'Employee Roster'!O10*IF('Monthly Overrides'!F23&lt;&gt;"",'Monthly Overrides'!F23,'Allocation Matrix'!E11)</f>
        <v>0</v>
      </c>
      <c r="U11" s="91" t="n">
        <f aca="false">'Employee Roster'!O10*IF('Monthly Overrides'!G23&lt;&gt;"",'Monthly Overrides'!G23,'Allocation Matrix'!E11)</f>
        <v>0</v>
      </c>
      <c r="V11" s="91" t="n">
        <f aca="false">'Employee Roster'!O10*IF('Monthly Overrides'!H23&lt;&gt;"",'Monthly Overrides'!H23,'Allocation Matrix'!E11)</f>
        <v>0</v>
      </c>
      <c r="W11" s="91" t="n">
        <f aca="false">'Employee Roster'!O10*IF('Monthly Overrides'!I23&lt;&gt;"",'Monthly Overrides'!I23,'Allocation Matrix'!E11)</f>
        <v>0</v>
      </c>
      <c r="X11" s="91" t="n">
        <f aca="false">'Employee Roster'!O10*IF('Monthly Overrides'!J23&lt;&gt;"",'Monthly Overrides'!J23,'Allocation Matrix'!E11)</f>
        <v>0</v>
      </c>
      <c r="Y11" s="91" t="n">
        <f aca="false">'Employee Roster'!O10*IF('Monthly Overrides'!K23&lt;&gt;"",'Monthly Overrides'!K23,'Allocation Matrix'!E11)</f>
        <v>0</v>
      </c>
      <c r="Z11" s="91" t="n">
        <f aca="false">'Employee Roster'!O10*IF('Monthly Overrides'!L23&lt;&gt;"",'Monthly Overrides'!L23,'Allocation Matrix'!E11)</f>
        <v>0</v>
      </c>
      <c r="AA11" s="91" t="n">
        <f aca="false">'Employee Roster'!O10*IF('Monthly Overrides'!M23&lt;&gt;"",'Monthly Overrides'!M23,'Allocation Matrix'!E11)</f>
        <v>0</v>
      </c>
      <c r="AB11" s="91" t="n">
        <f aca="false">'Employee Roster'!O10*IF('Monthly Overrides'!N23&lt;&gt;"",'Monthly Overrides'!N23,'Allocation Matrix'!E11)</f>
        <v>0</v>
      </c>
      <c r="AC11" s="91" t="n">
        <f aca="false">'Employee Roster'!O10*IF('Monthly Overrides'!O23&lt;&gt;"",'Monthly Overrides'!O23,'Allocation Matrix'!E11)</f>
        <v>0</v>
      </c>
      <c r="AD11" s="90" t="n">
        <f aca="false">SUM(R11:AC11)</f>
        <v>0</v>
      </c>
      <c r="AE11" s="91" t="n">
        <f aca="false">'Employee Roster'!O10*IF('Monthly Overrides'!D35&lt;&gt;"",'Monthly Overrides'!D35,'Allocation Matrix'!F11)</f>
        <v>838.5</v>
      </c>
      <c r="AF11" s="91" t="n">
        <f aca="false">'Employee Roster'!O10*IF('Monthly Overrides'!E35&lt;&gt;"",'Monthly Overrides'!E35,'Allocation Matrix'!F11)</f>
        <v>838.5</v>
      </c>
      <c r="AG11" s="91" t="n">
        <f aca="false">'Employee Roster'!O10*IF('Monthly Overrides'!F35&lt;&gt;"",'Monthly Overrides'!F35,'Allocation Matrix'!F11)</f>
        <v>838.5</v>
      </c>
      <c r="AH11" s="91" t="n">
        <f aca="false">'Employee Roster'!O10*IF('Monthly Overrides'!G35&lt;&gt;"",'Monthly Overrides'!G35,'Allocation Matrix'!F11)</f>
        <v>838.5</v>
      </c>
      <c r="AI11" s="91" t="n">
        <f aca="false">'Employee Roster'!O10*IF('Monthly Overrides'!H35&lt;&gt;"",'Monthly Overrides'!H35,'Allocation Matrix'!F11)</f>
        <v>838.5</v>
      </c>
      <c r="AJ11" s="91" t="n">
        <f aca="false">'Employee Roster'!O10*IF('Monthly Overrides'!I35&lt;&gt;"",'Monthly Overrides'!I35,'Allocation Matrix'!F11)</f>
        <v>838.5</v>
      </c>
      <c r="AK11" s="91" t="n">
        <f aca="false">'Employee Roster'!O10*IF('Monthly Overrides'!J35&lt;&gt;"",'Monthly Overrides'!J35,'Allocation Matrix'!F11)</f>
        <v>838.5</v>
      </c>
      <c r="AL11" s="91" t="n">
        <f aca="false">'Employee Roster'!O10*IF('Monthly Overrides'!K35&lt;&gt;"",'Monthly Overrides'!K35,'Allocation Matrix'!F11)</f>
        <v>838.5</v>
      </c>
      <c r="AM11" s="91" t="n">
        <f aca="false">'Employee Roster'!O10*IF('Monthly Overrides'!L35&lt;&gt;"",'Monthly Overrides'!L35,'Allocation Matrix'!F11)</f>
        <v>838.5</v>
      </c>
      <c r="AN11" s="91" t="n">
        <f aca="false">'Employee Roster'!O10*IF('Monthly Overrides'!M35&lt;&gt;"",'Monthly Overrides'!M35,'Allocation Matrix'!F11)</f>
        <v>838.5</v>
      </c>
      <c r="AO11" s="91" t="n">
        <f aca="false">'Employee Roster'!O10*IF('Monthly Overrides'!N35&lt;&gt;"",'Monthly Overrides'!N35,'Allocation Matrix'!F11)</f>
        <v>838.5</v>
      </c>
      <c r="AP11" s="91" t="n">
        <f aca="false">'Employee Roster'!O10*IF('Monthly Overrides'!O35&lt;&gt;"",'Monthly Overrides'!O35,'Allocation Matrix'!F11)</f>
        <v>838.5</v>
      </c>
      <c r="AQ11" s="90" t="n">
        <f aca="false">SUM(AE11:AP11)</f>
        <v>10062</v>
      </c>
      <c r="AR11" s="91" t="n">
        <f aca="false">'Employee Roster'!O10*IF('Monthly Overrides'!D47&lt;&gt;"",'Monthly Overrides'!D47,'Allocation Matrix'!G11)</f>
        <v>2096.25</v>
      </c>
      <c r="AS11" s="91" t="n">
        <f aca="false">'Employee Roster'!O10*IF('Monthly Overrides'!E47&lt;&gt;"",'Monthly Overrides'!E47,'Allocation Matrix'!G11)</f>
        <v>2096.25</v>
      </c>
      <c r="AT11" s="91" t="n">
        <f aca="false">'Employee Roster'!O10*IF('Monthly Overrides'!F47&lt;&gt;"",'Monthly Overrides'!F47,'Allocation Matrix'!G11)</f>
        <v>2096.25</v>
      </c>
      <c r="AU11" s="91" t="n">
        <f aca="false">'Employee Roster'!O10*IF('Monthly Overrides'!G47&lt;&gt;"",'Monthly Overrides'!G47,'Allocation Matrix'!G11)</f>
        <v>2096.25</v>
      </c>
      <c r="AV11" s="91" t="n">
        <f aca="false">'Employee Roster'!O10*IF('Monthly Overrides'!H47&lt;&gt;"",'Monthly Overrides'!H47,'Allocation Matrix'!G11)</f>
        <v>2096.25</v>
      </c>
      <c r="AW11" s="91" t="n">
        <f aca="false">'Employee Roster'!O10*IF('Monthly Overrides'!I47&lt;&gt;"",'Monthly Overrides'!I47,'Allocation Matrix'!G11)</f>
        <v>2096.25</v>
      </c>
      <c r="AX11" s="91" t="n">
        <f aca="false">'Employee Roster'!O10*IF('Monthly Overrides'!J47&lt;&gt;"",'Monthly Overrides'!J47,'Allocation Matrix'!G11)</f>
        <v>2096.25</v>
      </c>
      <c r="AY11" s="91" t="n">
        <f aca="false">'Employee Roster'!O10*IF('Monthly Overrides'!K47&lt;&gt;"",'Monthly Overrides'!K47,'Allocation Matrix'!G11)</f>
        <v>2096.25</v>
      </c>
      <c r="AZ11" s="91" t="n">
        <f aca="false">'Employee Roster'!O10*IF('Monthly Overrides'!L47&lt;&gt;"",'Monthly Overrides'!L47,'Allocation Matrix'!G11)</f>
        <v>2096.25</v>
      </c>
      <c r="BA11" s="91" t="n">
        <f aca="false">'Employee Roster'!O10*IF('Monthly Overrides'!M47&lt;&gt;"",'Monthly Overrides'!M47,'Allocation Matrix'!G11)</f>
        <v>2096.25</v>
      </c>
      <c r="BB11" s="91" t="n">
        <f aca="false">'Employee Roster'!O10*IF('Monthly Overrides'!N47&lt;&gt;"",'Monthly Overrides'!N47,'Allocation Matrix'!G11)</f>
        <v>2096.25</v>
      </c>
      <c r="BC11" s="91" t="n">
        <f aca="false">'Employee Roster'!O10*IF('Monthly Overrides'!O47&lt;&gt;"",'Monthly Overrides'!O47,'Allocation Matrix'!G11)</f>
        <v>2096.25</v>
      </c>
      <c r="BD11" s="90" t="n">
        <f aca="false">SUM(AR11:BC11)</f>
        <v>25155</v>
      </c>
      <c r="BE11" s="91" t="n">
        <f aca="false">'Employee Roster'!O10*IF('Monthly Overrides'!D59&lt;&gt;"",'Monthly Overrides'!D59,'Allocation Matrix'!H11)</f>
        <v>0</v>
      </c>
      <c r="BF11" s="91" t="n">
        <f aca="false">'Employee Roster'!O10*IF('Monthly Overrides'!E59&lt;&gt;"",'Monthly Overrides'!E59,'Allocation Matrix'!H11)</f>
        <v>0</v>
      </c>
      <c r="BG11" s="91" t="n">
        <f aca="false">'Employee Roster'!O10*IF('Monthly Overrides'!F59&lt;&gt;"",'Monthly Overrides'!F59,'Allocation Matrix'!H11)</f>
        <v>0</v>
      </c>
      <c r="BH11" s="91" t="n">
        <f aca="false">'Employee Roster'!O10*IF('Monthly Overrides'!G59&lt;&gt;"",'Monthly Overrides'!G59,'Allocation Matrix'!H11)</f>
        <v>0</v>
      </c>
      <c r="BI11" s="91" t="n">
        <f aca="false">'Employee Roster'!O10*IF('Monthly Overrides'!H59&lt;&gt;"",'Monthly Overrides'!H59,'Allocation Matrix'!H11)</f>
        <v>0</v>
      </c>
      <c r="BJ11" s="91" t="n">
        <f aca="false">'Employee Roster'!O10*IF('Monthly Overrides'!I59&lt;&gt;"",'Monthly Overrides'!I59,'Allocation Matrix'!H11)</f>
        <v>0</v>
      </c>
      <c r="BK11" s="91" t="n">
        <f aca="false">'Employee Roster'!O10*IF('Monthly Overrides'!J59&lt;&gt;"",'Monthly Overrides'!J59,'Allocation Matrix'!H11)</f>
        <v>0</v>
      </c>
      <c r="BL11" s="91" t="n">
        <f aca="false">'Employee Roster'!O10*IF('Monthly Overrides'!K59&lt;&gt;"",'Monthly Overrides'!K59,'Allocation Matrix'!H11)</f>
        <v>0</v>
      </c>
      <c r="BM11" s="91" t="n">
        <f aca="false">'Employee Roster'!O10*IF('Monthly Overrides'!L59&lt;&gt;"",'Monthly Overrides'!L59,'Allocation Matrix'!H11)</f>
        <v>0</v>
      </c>
      <c r="BN11" s="91" t="n">
        <f aca="false">'Employee Roster'!O10*IF('Monthly Overrides'!M59&lt;&gt;"",'Monthly Overrides'!M59,'Allocation Matrix'!H11)</f>
        <v>0</v>
      </c>
      <c r="BO11" s="91" t="n">
        <f aca="false">'Employee Roster'!O10*IF('Monthly Overrides'!N59&lt;&gt;"",'Monthly Overrides'!N59,'Allocation Matrix'!H11)</f>
        <v>0</v>
      </c>
      <c r="BP11" s="91" t="n">
        <f aca="false">'Employee Roster'!O10*IF('Monthly Overrides'!O59&lt;&gt;"",'Monthly Overrides'!O59,'Allocation Matrix'!H11)</f>
        <v>0</v>
      </c>
      <c r="BQ11" s="90" t="n">
        <f aca="false">SUM(BE11:BP11)</f>
        <v>0</v>
      </c>
      <c r="BR11" s="91" t="n">
        <f aca="false">'Employee Roster'!O10*IF('Monthly Overrides'!D71&lt;&gt;"",'Monthly Overrides'!D71,'Allocation Matrix'!I11)</f>
        <v>5031</v>
      </c>
      <c r="BS11" s="91" t="n">
        <f aca="false">'Employee Roster'!O10*IF('Monthly Overrides'!E71&lt;&gt;"",'Monthly Overrides'!E71,'Allocation Matrix'!I11)</f>
        <v>5031</v>
      </c>
      <c r="BT11" s="91" t="n">
        <f aca="false">'Employee Roster'!O10*IF('Monthly Overrides'!F71&lt;&gt;"",'Monthly Overrides'!F71,'Allocation Matrix'!I11)</f>
        <v>5031</v>
      </c>
      <c r="BU11" s="91" t="n">
        <f aca="false">'Employee Roster'!O10*IF('Monthly Overrides'!G71&lt;&gt;"",'Monthly Overrides'!G71,'Allocation Matrix'!I11)</f>
        <v>5031</v>
      </c>
      <c r="BV11" s="91" t="n">
        <f aca="false">'Employee Roster'!O10*IF('Monthly Overrides'!H71&lt;&gt;"",'Monthly Overrides'!H71,'Allocation Matrix'!I11)</f>
        <v>5031</v>
      </c>
      <c r="BW11" s="91" t="n">
        <f aca="false">'Employee Roster'!O10*IF('Monthly Overrides'!I71&lt;&gt;"",'Monthly Overrides'!I71,'Allocation Matrix'!I11)</f>
        <v>5031</v>
      </c>
      <c r="BX11" s="91" t="n">
        <f aca="false">'Employee Roster'!O10*IF('Monthly Overrides'!J71&lt;&gt;"",'Monthly Overrides'!J71,'Allocation Matrix'!I11)</f>
        <v>5031</v>
      </c>
      <c r="BY11" s="91" t="n">
        <f aca="false">'Employee Roster'!O10*IF('Monthly Overrides'!K71&lt;&gt;"",'Monthly Overrides'!K71,'Allocation Matrix'!I11)</f>
        <v>5031</v>
      </c>
      <c r="BZ11" s="91" t="n">
        <f aca="false">'Employee Roster'!O10*IF('Monthly Overrides'!L71&lt;&gt;"",'Monthly Overrides'!L71,'Allocation Matrix'!I11)</f>
        <v>5031</v>
      </c>
      <c r="CA11" s="91" t="n">
        <f aca="false">'Employee Roster'!O10*IF('Monthly Overrides'!M71&lt;&gt;"",'Monthly Overrides'!M71,'Allocation Matrix'!I11)</f>
        <v>5031</v>
      </c>
      <c r="CB11" s="91" t="n">
        <f aca="false">'Employee Roster'!O10*IF('Monthly Overrides'!N71&lt;&gt;"",'Monthly Overrides'!N71,'Allocation Matrix'!I11)</f>
        <v>5031</v>
      </c>
      <c r="CC11" s="91" t="n">
        <f aca="false">'Employee Roster'!O10*IF('Monthly Overrides'!O71&lt;&gt;"",'Monthly Overrides'!O71,'Allocation Matrix'!I11)</f>
        <v>5031</v>
      </c>
      <c r="CD11" s="90" t="n">
        <f aca="false">SUM(BR11:CC11)</f>
        <v>60372</v>
      </c>
      <c r="CE11" s="91" t="n">
        <f aca="false">'Employee Roster'!O10*IF('Monthly Overrides'!D83&lt;&gt;"",'Monthly Overrides'!D83,'Allocation Matrix'!J11)</f>
        <v>0</v>
      </c>
      <c r="CF11" s="91" t="n">
        <f aca="false">'Employee Roster'!O10*IF('Monthly Overrides'!E83&lt;&gt;"",'Monthly Overrides'!E83,'Allocation Matrix'!J11)</f>
        <v>0</v>
      </c>
      <c r="CG11" s="91" t="n">
        <f aca="false">'Employee Roster'!O10*IF('Monthly Overrides'!F83&lt;&gt;"",'Monthly Overrides'!F83,'Allocation Matrix'!J11)</f>
        <v>0</v>
      </c>
      <c r="CH11" s="91" t="n">
        <f aca="false">'Employee Roster'!O10*IF('Monthly Overrides'!G83&lt;&gt;"",'Monthly Overrides'!G83,'Allocation Matrix'!J11)</f>
        <v>0</v>
      </c>
      <c r="CI11" s="91" t="n">
        <f aca="false">'Employee Roster'!O10*IF('Monthly Overrides'!H83&lt;&gt;"",'Monthly Overrides'!H83,'Allocation Matrix'!J11)</f>
        <v>0</v>
      </c>
      <c r="CJ11" s="91" t="n">
        <f aca="false">'Employee Roster'!O10*IF('Monthly Overrides'!I83&lt;&gt;"",'Monthly Overrides'!I83,'Allocation Matrix'!J11)</f>
        <v>0</v>
      </c>
      <c r="CK11" s="91" t="n">
        <f aca="false">'Employee Roster'!O10*IF('Monthly Overrides'!J83&lt;&gt;"",'Monthly Overrides'!J83,'Allocation Matrix'!J11)</f>
        <v>0</v>
      </c>
      <c r="CL11" s="91" t="n">
        <f aca="false">'Employee Roster'!O10*IF('Monthly Overrides'!K83&lt;&gt;"",'Monthly Overrides'!K83,'Allocation Matrix'!J11)</f>
        <v>0</v>
      </c>
      <c r="CM11" s="91" t="n">
        <f aca="false">'Employee Roster'!O10*IF('Monthly Overrides'!L83&lt;&gt;"",'Monthly Overrides'!L83,'Allocation Matrix'!J11)</f>
        <v>0</v>
      </c>
      <c r="CN11" s="91" t="n">
        <f aca="false">'Employee Roster'!O10*IF('Monthly Overrides'!M83&lt;&gt;"",'Monthly Overrides'!M83,'Allocation Matrix'!J11)</f>
        <v>0</v>
      </c>
      <c r="CO11" s="91" t="n">
        <f aca="false">'Employee Roster'!O10*IF('Monthly Overrides'!N83&lt;&gt;"",'Monthly Overrides'!N83,'Allocation Matrix'!J11)</f>
        <v>0</v>
      </c>
      <c r="CP11" s="91" t="n">
        <f aca="false">'Employee Roster'!O10*IF('Monthly Overrides'!O83&lt;&gt;"",'Monthly Overrides'!O83,'Allocation Matrix'!J11)</f>
        <v>0</v>
      </c>
      <c r="CQ11" s="90" t="n">
        <f aca="false">SUM(CE11:CP11)</f>
        <v>0</v>
      </c>
    </row>
    <row r="12" customFormat="false" ht="18" hidden="false" customHeight="true" outlineLevel="0" collapsed="false">
      <c r="B12" s="74" t="str">
        <f aca="false">'Employee Roster'!B11</f>
        <v>EMP-004</v>
      </c>
      <c r="C12" s="75" t="str">
        <f aca="false">'Employee Roster'!C11</f>
        <v>David Chen</v>
      </c>
      <c r="D12" s="90" t="n">
        <f aca="false">'Employee Roster'!O11*12</f>
        <v>83928.5</v>
      </c>
      <c r="E12" s="92" t="n">
        <f aca="false">'Employee Roster'!O11*IF('Monthly Overrides'!D12&lt;&gt;"",'Monthly Overrides'!D12,'Allocation Matrix'!D12)</f>
        <v>349.702083333333</v>
      </c>
      <c r="F12" s="92" t="n">
        <f aca="false">'Employee Roster'!O11*IF('Monthly Overrides'!E12&lt;&gt;"",'Monthly Overrides'!E12,'Allocation Matrix'!D12)</f>
        <v>349.702083333333</v>
      </c>
      <c r="G12" s="92" t="n">
        <f aca="false">'Employee Roster'!O11*IF('Monthly Overrides'!F12&lt;&gt;"",'Monthly Overrides'!F12,'Allocation Matrix'!D12)</f>
        <v>349.702083333333</v>
      </c>
      <c r="H12" s="92" t="n">
        <f aca="false">'Employee Roster'!O11*IF('Monthly Overrides'!G12&lt;&gt;"",'Monthly Overrides'!G12,'Allocation Matrix'!D12)</f>
        <v>349.702083333333</v>
      </c>
      <c r="I12" s="92" t="n">
        <f aca="false">'Employee Roster'!O11*IF('Monthly Overrides'!H12&lt;&gt;"",'Monthly Overrides'!H12,'Allocation Matrix'!D12)</f>
        <v>349.702083333333</v>
      </c>
      <c r="J12" s="92" t="n">
        <f aca="false">'Employee Roster'!O11*IF('Monthly Overrides'!I12&lt;&gt;"",'Monthly Overrides'!I12,'Allocation Matrix'!D12)</f>
        <v>349.702083333333</v>
      </c>
      <c r="K12" s="92" t="n">
        <f aca="false">'Employee Roster'!O11*IF('Monthly Overrides'!J12&lt;&gt;"",'Monthly Overrides'!J12,'Allocation Matrix'!D12)</f>
        <v>349.702083333333</v>
      </c>
      <c r="L12" s="92" t="n">
        <f aca="false">'Employee Roster'!O11*IF('Monthly Overrides'!K12&lt;&gt;"",'Monthly Overrides'!K12,'Allocation Matrix'!D12)</f>
        <v>349.702083333333</v>
      </c>
      <c r="M12" s="92" t="n">
        <f aca="false">'Employee Roster'!O11*IF('Monthly Overrides'!L12&lt;&gt;"",'Monthly Overrides'!L12,'Allocation Matrix'!D12)</f>
        <v>349.702083333333</v>
      </c>
      <c r="N12" s="92" t="n">
        <f aca="false">'Employee Roster'!O11*IF('Monthly Overrides'!M12&lt;&gt;"",'Monthly Overrides'!M12,'Allocation Matrix'!D12)</f>
        <v>349.702083333333</v>
      </c>
      <c r="O12" s="92" t="n">
        <f aca="false">'Employee Roster'!O11*IF('Monthly Overrides'!N12&lt;&gt;"",'Monthly Overrides'!N12,'Allocation Matrix'!D12)</f>
        <v>349.702083333333</v>
      </c>
      <c r="P12" s="92" t="n">
        <f aca="false">'Employee Roster'!O11*IF('Monthly Overrides'!O12&lt;&gt;"",'Monthly Overrides'!O12,'Allocation Matrix'!D12)</f>
        <v>349.702083333333</v>
      </c>
      <c r="Q12" s="90" t="n">
        <f aca="false">SUM(E12:P12)</f>
        <v>4196.425</v>
      </c>
      <c r="R12" s="92" t="n">
        <f aca="false">'Employee Roster'!O11*IF('Monthly Overrides'!D24&lt;&gt;"",'Monthly Overrides'!D24,'Allocation Matrix'!E12)</f>
        <v>3497.02083333333</v>
      </c>
      <c r="S12" s="92" t="n">
        <f aca="false">'Employee Roster'!O11*IF('Monthly Overrides'!E24&lt;&gt;"",'Monthly Overrides'!E24,'Allocation Matrix'!E12)</f>
        <v>3497.02083333333</v>
      </c>
      <c r="T12" s="92" t="n">
        <f aca="false">'Employee Roster'!O11*IF('Monthly Overrides'!F24&lt;&gt;"",'Monthly Overrides'!F24,'Allocation Matrix'!E12)</f>
        <v>3497.02083333333</v>
      </c>
      <c r="U12" s="92" t="n">
        <f aca="false">'Employee Roster'!O11*IF('Monthly Overrides'!G24&lt;&gt;"",'Monthly Overrides'!G24,'Allocation Matrix'!E12)</f>
        <v>3497.02083333333</v>
      </c>
      <c r="V12" s="92" t="n">
        <f aca="false">'Employee Roster'!O11*IF('Monthly Overrides'!H24&lt;&gt;"",'Monthly Overrides'!H24,'Allocation Matrix'!E12)</f>
        <v>3497.02083333333</v>
      </c>
      <c r="W12" s="92" t="n">
        <f aca="false">'Employee Roster'!O11*IF('Monthly Overrides'!I24&lt;&gt;"",'Monthly Overrides'!I24,'Allocation Matrix'!E12)</f>
        <v>3497.02083333333</v>
      </c>
      <c r="X12" s="92" t="n">
        <f aca="false">'Employee Roster'!O11*IF('Monthly Overrides'!J24&lt;&gt;"",'Monthly Overrides'!J24,'Allocation Matrix'!E12)</f>
        <v>3497.02083333333</v>
      </c>
      <c r="Y12" s="92" t="n">
        <f aca="false">'Employee Roster'!O11*IF('Monthly Overrides'!K24&lt;&gt;"",'Monthly Overrides'!K24,'Allocation Matrix'!E12)</f>
        <v>3497.02083333333</v>
      </c>
      <c r="Z12" s="92" t="n">
        <f aca="false">'Employee Roster'!O11*IF('Monthly Overrides'!L24&lt;&gt;"",'Monthly Overrides'!L24,'Allocation Matrix'!E12)</f>
        <v>3497.02083333333</v>
      </c>
      <c r="AA12" s="92" t="n">
        <f aca="false">'Employee Roster'!O11*IF('Monthly Overrides'!M24&lt;&gt;"",'Monthly Overrides'!M24,'Allocation Matrix'!E12)</f>
        <v>3497.02083333333</v>
      </c>
      <c r="AB12" s="92" t="n">
        <f aca="false">'Employee Roster'!O11*IF('Monthly Overrides'!N24&lt;&gt;"",'Monthly Overrides'!N24,'Allocation Matrix'!E12)</f>
        <v>3497.02083333333</v>
      </c>
      <c r="AC12" s="92" t="n">
        <f aca="false">'Employee Roster'!O11*IF('Monthly Overrides'!O24&lt;&gt;"",'Monthly Overrides'!O24,'Allocation Matrix'!E12)</f>
        <v>3497.02083333333</v>
      </c>
      <c r="AD12" s="90" t="n">
        <f aca="false">SUM(R12:AC12)</f>
        <v>41964.25</v>
      </c>
      <c r="AE12" s="92" t="n">
        <f aca="false">'Employee Roster'!O11*IF('Monthly Overrides'!D36&lt;&gt;"",'Monthly Overrides'!D36,'Allocation Matrix'!F12)</f>
        <v>0</v>
      </c>
      <c r="AF12" s="92" t="n">
        <f aca="false">'Employee Roster'!O11*IF('Monthly Overrides'!E36&lt;&gt;"",'Monthly Overrides'!E36,'Allocation Matrix'!F12)</f>
        <v>0</v>
      </c>
      <c r="AG12" s="92" t="n">
        <f aca="false">'Employee Roster'!O11*IF('Monthly Overrides'!F36&lt;&gt;"",'Monthly Overrides'!F36,'Allocation Matrix'!F12)</f>
        <v>0</v>
      </c>
      <c r="AH12" s="92" t="n">
        <f aca="false">'Employee Roster'!O11*IF('Monthly Overrides'!G36&lt;&gt;"",'Monthly Overrides'!G36,'Allocation Matrix'!F12)</f>
        <v>0</v>
      </c>
      <c r="AI12" s="92" t="n">
        <f aca="false">'Employee Roster'!O11*IF('Monthly Overrides'!H36&lt;&gt;"",'Monthly Overrides'!H36,'Allocation Matrix'!F12)</f>
        <v>0</v>
      </c>
      <c r="AJ12" s="92" t="n">
        <f aca="false">'Employee Roster'!O11*IF('Monthly Overrides'!I36&lt;&gt;"",'Monthly Overrides'!I36,'Allocation Matrix'!F12)</f>
        <v>0</v>
      </c>
      <c r="AK12" s="92" t="n">
        <f aca="false">'Employee Roster'!O11*IF('Monthly Overrides'!J36&lt;&gt;"",'Monthly Overrides'!J36,'Allocation Matrix'!F12)</f>
        <v>0</v>
      </c>
      <c r="AL12" s="92" t="n">
        <f aca="false">'Employee Roster'!O11*IF('Monthly Overrides'!K36&lt;&gt;"",'Monthly Overrides'!K36,'Allocation Matrix'!F12)</f>
        <v>0</v>
      </c>
      <c r="AM12" s="92" t="n">
        <f aca="false">'Employee Roster'!O11*IF('Monthly Overrides'!L36&lt;&gt;"",'Monthly Overrides'!L36,'Allocation Matrix'!F12)</f>
        <v>0</v>
      </c>
      <c r="AN12" s="92" t="n">
        <f aca="false">'Employee Roster'!O11*IF('Monthly Overrides'!M36&lt;&gt;"",'Monthly Overrides'!M36,'Allocation Matrix'!F12)</f>
        <v>0</v>
      </c>
      <c r="AO12" s="92" t="n">
        <f aca="false">'Employee Roster'!O11*IF('Monthly Overrides'!N36&lt;&gt;"",'Monthly Overrides'!N36,'Allocation Matrix'!F12)</f>
        <v>0</v>
      </c>
      <c r="AP12" s="92" t="n">
        <f aca="false">'Employee Roster'!O11*IF('Monthly Overrides'!O36&lt;&gt;"",'Monthly Overrides'!O36,'Allocation Matrix'!F12)</f>
        <v>0</v>
      </c>
      <c r="AQ12" s="90" t="n">
        <f aca="false">SUM(AE12:AP12)</f>
        <v>0</v>
      </c>
      <c r="AR12" s="92" t="n">
        <f aca="false">'Employee Roster'!O11*IF('Monthly Overrides'!D48&lt;&gt;"",'Monthly Overrides'!D48,'Allocation Matrix'!G12)</f>
        <v>0</v>
      </c>
      <c r="AS12" s="92" t="n">
        <f aca="false">'Employee Roster'!O11*IF('Monthly Overrides'!E48&lt;&gt;"",'Monthly Overrides'!E48,'Allocation Matrix'!G12)</f>
        <v>0</v>
      </c>
      <c r="AT12" s="92" t="n">
        <f aca="false">'Employee Roster'!O11*IF('Monthly Overrides'!F48&lt;&gt;"",'Monthly Overrides'!F48,'Allocation Matrix'!G12)</f>
        <v>0</v>
      </c>
      <c r="AU12" s="92" t="n">
        <f aca="false">'Employee Roster'!O11*IF('Monthly Overrides'!G48&lt;&gt;"",'Monthly Overrides'!G48,'Allocation Matrix'!G12)</f>
        <v>0</v>
      </c>
      <c r="AV12" s="92" t="n">
        <f aca="false">'Employee Roster'!O11*IF('Monthly Overrides'!H48&lt;&gt;"",'Monthly Overrides'!H48,'Allocation Matrix'!G12)</f>
        <v>0</v>
      </c>
      <c r="AW12" s="92" t="n">
        <f aca="false">'Employee Roster'!O11*IF('Monthly Overrides'!I48&lt;&gt;"",'Monthly Overrides'!I48,'Allocation Matrix'!G12)</f>
        <v>0</v>
      </c>
      <c r="AX12" s="92" t="n">
        <f aca="false">'Employee Roster'!O11*IF('Monthly Overrides'!J48&lt;&gt;"",'Monthly Overrides'!J48,'Allocation Matrix'!G12)</f>
        <v>0</v>
      </c>
      <c r="AY12" s="92" t="n">
        <f aca="false">'Employee Roster'!O11*IF('Monthly Overrides'!K48&lt;&gt;"",'Monthly Overrides'!K48,'Allocation Matrix'!G12)</f>
        <v>0</v>
      </c>
      <c r="AZ12" s="92" t="n">
        <f aca="false">'Employee Roster'!O11*IF('Monthly Overrides'!L48&lt;&gt;"",'Monthly Overrides'!L48,'Allocation Matrix'!G12)</f>
        <v>0</v>
      </c>
      <c r="BA12" s="92" t="n">
        <f aca="false">'Employee Roster'!O11*IF('Monthly Overrides'!M48&lt;&gt;"",'Monthly Overrides'!M48,'Allocation Matrix'!G12)</f>
        <v>0</v>
      </c>
      <c r="BB12" s="92" t="n">
        <f aca="false">'Employee Roster'!O11*IF('Monthly Overrides'!N48&lt;&gt;"",'Monthly Overrides'!N48,'Allocation Matrix'!G12)</f>
        <v>0</v>
      </c>
      <c r="BC12" s="92" t="n">
        <f aca="false">'Employee Roster'!O11*IF('Monthly Overrides'!O48&lt;&gt;"",'Monthly Overrides'!O48,'Allocation Matrix'!G12)</f>
        <v>0</v>
      </c>
      <c r="BD12" s="90" t="n">
        <f aca="false">SUM(AR12:BC12)</f>
        <v>0</v>
      </c>
      <c r="BE12" s="92" t="n">
        <f aca="false">'Employee Roster'!O11*IF('Monthly Overrides'!D60&lt;&gt;"",'Monthly Overrides'!D60,'Allocation Matrix'!H12)</f>
        <v>349.702083333333</v>
      </c>
      <c r="BF12" s="92" t="n">
        <f aca="false">'Employee Roster'!O11*IF('Monthly Overrides'!E60&lt;&gt;"",'Monthly Overrides'!E60,'Allocation Matrix'!H12)</f>
        <v>349.702083333333</v>
      </c>
      <c r="BG12" s="92" t="n">
        <f aca="false">'Employee Roster'!O11*IF('Monthly Overrides'!F60&lt;&gt;"",'Monthly Overrides'!F60,'Allocation Matrix'!H12)</f>
        <v>349.702083333333</v>
      </c>
      <c r="BH12" s="92" t="n">
        <f aca="false">'Employee Roster'!O11*IF('Monthly Overrides'!G60&lt;&gt;"",'Monthly Overrides'!G60,'Allocation Matrix'!H12)</f>
        <v>349.702083333333</v>
      </c>
      <c r="BI12" s="92" t="n">
        <f aca="false">'Employee Roster'!O11*IF('Monthly Overrides'!H60&lt;&gt;"",'Monthly Overrides'!H60,'Allocation Matrix'!H12)</f>
        <v>349.702083333333</v>
      </c>
      <c r="BJ12" s="92" t="n">
        <f aca="false">'Employee Roster'!O11*IF('Monthly Overrides'!I60&lt;&gt;"",'Monthly Overrides'!I60,'Allocation Matrix'!H12)</f>
        <v>349.702083333333</v>
      </c>
      <c r="BK12" s="92" t="n">
        <f aca="false">'Employee Roster'!O11*IF('Monthly Overrides'!J60&lt;&gt;"",'Monthly Overrides'!J60,'Allocation Matrix'!H12)</f>
        <v>349.702083333333</v>
      </c>
      <c r="BL12" s="92" t="n">
        <f aca="false">'Employee Roster'!O11*IF('Monthly Overrides'!K60&lt;&gt;"",'Monthly Overrides'!K60,'Allocation Matrix'!H12)</f>
        <v>349.702083333333</v>
      </c>
      <c r="BM12" s="92" t="n">
        <f aca="false">'Employee Roster'!O11*IF('Monthly Overrides'!L60&lt;&gt;"",'Monthly Overrides'!L60,'Allocation Matrix'!H12)</f>
        <v>349.702083333333</v>
      </c>
      <c r="BN12" s="92" t="n">
        <f aca="false">'Employee Roster'!O11*IF('Monthly Overrides'!M60&lt;&gt;"",'Monthly Overrides'!M60,'Allocation Matrix'!H12)</f>
        <v>349.702083333333</v>
      </c>
      <c r="BO12" s="92" t="n">
        <f aca="false">'Employee Roster'!O11*IF('Monthly Overrides'!N60&lt;&gt;"",'Monthly Overrides'!N60,'Allocation Matrix'!H12)</f>
        <v>349.702083333333</v>
      </c>
      <c r="BP12" s="92" t="n">
        <f aca="false">'Employee Roster'!O11*IF('Monthly Overrides'!O60&lt;&gt;"",'Monthly Overrides'!O60,'Allocation Matrix'!H12)</f>
        <v>349.702083333333</v>
      </c>
      <c r="BQ12" s="90" t="n">
        <f aca="false">SUM(BE12:BP12)</f>
        <v>4196.425</v>
      </c>
      <c r="BR12" s="92" t="n">
        <f aca="false">'Employee Roster'!O11*IF('Monthly Overrides'!D72&lt;&gt;"",'Monthly Overrides'!D72,'Allocation Matrix'!I12)</f>
        <v>2797.61666666667</v>
      </c>
      <c r="BS12" s="92" t="n">
        <f aca="false">'Employee Roster'!O11*IF('Monthly Overrides'!E72&lt;&gt;"",'Monthly Overrides'!E72,'Allocation Matrix'!I12)</f>
        <v>2797.61666666667</v>
      </c>
      <c r="BT12" s="92" t="n">
        <f aca="false">'Employee Roster'!O11*IF('Monthly Overrides'!F72&lt;&gt;"",'Monthly Overrides'!F72,'Allocation Matrix'!I12)</f>
        <v>2797.61666666667</v>
      </c>
      <c r="BU12" s="92" t="n">
        <f aca="false">'Employee Roster'!O11*IF('Monthly Overrides'!G72&lt;&gt;"",'Monthly Overrides'!G72,'Allocation Matrix'!I12)</f>
        <v>2797.61666666667</v>
      </c>
      <c r="BV12" s="92" t="n">
        <f aca="false">'Employee Roster'!O11*IF('Monthly Overrides'!H72&lt;&gt;"",'Monthly Overrides'!H72,'Allocation Matrix'!I12)</f>
        <v>2797.61666666667</v>
      </c>
      <c r="BW12" s="92" t="n">
        <f aca="false">'Employee Roster'!O11*IF('Monthly Overrides'!I72&lt;&gt;"",'Monthly Overrides'!I72,'Allocation Matrix'!I12)</f>
        <v>2797.61666666667</v>
      </c>
      <c r="BX12" s="92" t="n">
        <f aca="false">'Employee Roster'!O11*IF('Monthly Overrides'!J72&lt;&gt;"",'Monthly Overrides'!J72,'Allocation Matrix'!I12)</f>
        <v>2797.61666666667</v>
      </c>
      <c r="BY12" s="92" t="n">
        <f aca="false">'Employee Roster'!O11*IF('Monthly Overrides'!K72&lt;&gt;"",'Monthly Overrides'!K72,'Allocation Matrix'!I12)</f>
        <v>2797.61666666667</v>
      </c>
      <c r="BZ12" s="92" t="n">
        <f aca="false">'Employee Roster'!O11*IF('Monthly Overrides'!L72&lt;&gt;"",'Monthly Overrides'!L72,'Allocation Matrix'!I12)</f>
        <v>2797.61666666667</v>
      </c>
      <c r="CA12" s="92" t="n">
        <f aca="false">'Employee Roster'!O11*IF('Monthly Overrides'!M72&lt;&gt;"",'Monthly Overrides'!M72,'Allocation Matrix'!I12)</f>
        <v>2797.61666666667</v>
      </c>
      <c r="CB12" s="92" t="n">
        <f aca="false">'Employee Roster'!O11*IF('Monthly Overrides'!N72&lt;&gt;"",'Monthly Overrides'!N72,'Allocation Matrix'!I12)</f>
        <v>2797.61666666667</v>
      </c>
      <c r="CC12" s="92" t="n">
        <f aca="false">'Employee Roster'!O11*IF('Monthly Overrides'!O72&lt;&gt;"",'Monthly Overrides'!O72,'Allocation Matrix'!I12)</f>
        <v>2797.61666666667</v>
      </c>
      <c r="CD12" s="90" t="n">
        <f aca="false">SUM(BR12:CC12)</f>
        <v>33571.4</v>
      </c>
      <c r="CE12" s="92" t="n">
        <f aca="false">'Employee Roster'!O11*IF('Monthly Overrides'!D84&lt;&gt;"",'Monthly Overrides'!D84,'Allocation Matrix'!J12)</f>
        <v>0</v>
      </c>
      <c r="CF12" s="92" t="n">
        <f aca="false">'Employee Roster'!O11*IF('Monthly Overrides'!E84&lt;&gt;"",'Monthly Overrides'!E84,'Allocation Matrix'!J12)</f>
        <v>0</v>
      </c>
      <c r="CG12" s="92" t="n">
        <f aca="false">'Employee Roster'!O11*IF('Monthly Overrides'!F84&lt;&gt;"",'Monthly Overrides'!F84,'Allocation Matrix'!J12)</f>
        <v>0</v>
      </c>
      <c r="CH12" s="92" t="n">
        <f aca="false">'Employee Roster'!O11*IF('Monthly Overrides'!G84&lt;&gt;"",'Monthly Overrides'!G84,'Allocation Matrix'!J12)</f>
        <v>0</v>
      </c>
      <c r="CI12" s="92" t="n">
        <f aca="false">'Employee Roster'!O11*IF('Monthly Overrides'!H84&lt;&gt;"",'Monthly Overrides'!H84,'Allocation Matrix'!J12)</f>
        <v>0</v>
      </c>
      <c r="CJ12" s="92" t="n">
        <f aca="false">'Employee Roster'!O11*IF('Monthly Overrides'!I84&lt;&gt;"",'Monthly Overrides'!I84,'Allocation Matrix'!J12)</f>
        <v>0</v>
      </c>
      <c r="CK12" s="92" t="n">
        <f aca="false">'Employee Roster'!O11*IF('Monthly Overrides'!J84&lt;&gt;"",'Monthly Overrides'!J84,'Allocation Matrix'!J12)</f>
        <v>0</v>
      </c>
      <c r="CL12" s="92" t="n">
        <f aca="false">'Employee Roster'!O11*IF('Monthly Overrides'!K84&lt;&gt;"",'Monthly Overrides'!K84,'Allocation Matrix'!J12)</f>
        <v>0</v>
      </c>
      <c r="CM12" s="92" t="n">
        <f aca="false">'Employee Roster'!O11*IF('Monthly Overrides'!L84&lt;&gt;"",'Monthly Overrides'!L84,'Allocation Matrix'!J12)</f>
        <v>0</v>
      </c>
      <c r="CN12" s="92" t="n">
        <f aca="false">'Employee Roster'!O11*IF('Monthly Overrides'!M84&lt;&gt;"",'Monthly Overrides'!M84,'Allocation Matrix'!J12)</f>
        <v>0</v>
      </c>
      <c r="CO12" s="92" t="n">
        <f aca="false">'Employee Roster'!O11*IF('Monthly Overrides'!N84&lt;&gt;"",'Monthly Overrides'!N84,'Allocation Matrix'!J12)</f>
        <v>0</v>
      </c>
      <c r="CP12" s="92" t="n">
        <f aca="false">'Employee Roster'!O11*IF('Monthly Overrides'!O84&lt;&gt;"",'Monthly Overrides'!O84,'Allocation Matrix'!J12)</f>
        <v>0</v>
      </c>
      <c r="CQ12" s="90" t="n">
        <f aca="false">SUM(CE12:CP12)</f>
        <v>0</v>
      </c>
    </row>
    <row r="13" customFormat="false" ht="18" hidden="false" customHeight="true" outlineLevel="0" collapsed="false">
      <c r="B13" s="42" t="str">
        <f aca="false">'Employee Roster'!B12</f>
        <v>EMP-005</v>
      </c>
      <c r="C13" s="71" t="str">
        <f aca="false">'Employee Roster'!C12</f>
        <v>Amara Diallo</v>
      </c>
      <c r="D13" s="90" t="n">
        <f aca="false">'Employee Roster'!O12*12</f>
        <v>99327</v>
      </c>
      <c r="E13" s="91" t="n">
        <f aca="false">'Employee Roster'!O12*IF('Monthly Overrides'!D13&lt;&gt;"",'Monthly Overrides'!D13,'Allocation Matrix'!D13)</f>
        <v>3310.9</v>
      </c>
      <c r="F13" s="91" t="n">
        <f aca="false">'Employee Roster'!O12*IF('Monthly Overrides'!E13&lt;&gt;"",'Monthly Overrides'!E13,'Allocation Matrix'!D13)</f>
        <v>3310.9</v>
      </c>
      <c r="G13" s="91" t="n">
        <f aca="false">'Employee Roster'!O12*IF('Monthly Overrides'!F13&lt;&gt;"",'Monthly Overrides'!F13,'Allocation Matrix'!D13)</f>
        <v>3310.9</v>
      </c>
      <c r="H13" s="91" t="n">
        <f aca="false">'Employee Roster'!O12*IF('Monthly Overrides'!G13&lt;&gt;"",'Monthly Overrides'!G13,'Allocation Matrix'!D13)</f>
        <v>3310.9</v>
      </c>
      <c r="I13" s="91" t="n">
        <f aca="false">'Employee Roster'!O12*IF('Monthly Overrides'!H13&lt;&gt;"",'Monthly Overrides'!H13,'Allocation Matrix'!D13)</f>
        <v>3310.9</v>
      </c>
      <c r="J13" s="91" t="n">
        <f aca="false">'Employee Roster'!O12*IF('Monthly Overrides'!I13&lt;&gt;"",'Monthly Overrides'!I13,'Allocation Matrix'!D13)</f>
        <v>3310.9</v>
      </c>
      <c r="K13" s="91" t="n">
        <f aca="false">'Employee Roster'!O12*IF('Monthly Overrides'!J13&lt;&gt;"",'Monthly Overrides'!J13,'Allocation Matrix'!D13)</f>
        <v>3310.9</v>
      </c>
      <c r="L13" s="91" t="n">
        <f aca="false">'Employee Roster'!O12*IF('Monthly Overrides'!K13&lt;&gt;"",'Monthly Overrides'!K13,'Allocation Matrix'!D13)</f>
        <v>3310.9</v>
      </c>
      <c r="M13" s="91" t="n">
        <f aca="false">'Employee Roster'!O12*IF('Monthly Overrides'!L13&lt;&gt;"",'Monthly Overrides'!L13,'Allocation Matrix'!D13)</f>
        <v>3310.9</v>
      </c>
      <c r="N13" s="91" t="n">
        <f aca="false">'Employee Roster'!O12*IF('Monthly Overrides'!M13&lt;&gt;"",'Monthly Overrides'!M13,'Allocation Matrix'!D13)</f>
        <v>3310.9</v>
      </c>
      <c r="O13" s="91" t="n">
        <f aca="false">'Employee Roster'!O12*IF('Monthly Overrides'!N13&lt;&gt;"",'Monthly Overrides'!N13,'Allocation Matrix'!D13)</f>
        <v>3310.9</v>
      </c>
      <c r="P13" s="91" t="n">
        <f aca="false">'Employee Roster'!O12*IF('Monthly Overrides'!O13&lt;&gt;"",'Monthly Overrides'!O13,'Allocation Matrix'!D13)</f>
        <v>3310.9</v>
      </c>
      <c r="Q13" s="90" t="n">
        <f aca="false">SUM(E13:P13)</f>
        <v>39730.8</v>
      </c>
      <c r="R13" s="91" t="n">
        <f aca="false">'Employee Roster'!O12*IF('Monthly Overrides'!D25&lt;&gt;"",'Monthly Overrides'!D25,'Allocation Matrix'!E13)</f>
        <v>1241.5875</v>
      </c>
      <c r="S13" s="91" t="n">
        <f aca="false">'Employee Roster'!O12*IF('Monthly Overrides'!E25&lt;&gt;"",'Monthly Overrides'!E25,'Allocation Matrix'!E13)</f>
        <v>1241.5875</v>
      </c>
      <c r="T13" s="91" t="n">
        <f aca="false">'Employee Roster'!O12*IF('Monthly Overrides'!F25&lt;&gt;"",'Monthly Overrides'!F25,'Allocation Matrix'!E13)</f>
        <v>1241.5875</v>
      </c>
      <c r="U13" s="91" t="n">
        <f aca="false">'Employee Roster'!O12*IF('Monthly Overrides'!G25&lt;&gt;"",'Monthly Overrides'!G25,'Allocation Matrix'!E13)</f>
        <v>1241.5875</v>
      </c>
      <c r="V13" s="91" t="n">
        <f aca="false">'Employee Roster'!O12*IF('Monthly Overrides'!H25&lt;&gt;"",'Monthly Overrides'!H25,'Allocation Matrix'!E13)</f>
        <v>1241.5875</v>
      </c>
      <c r="W13" s="91" t="n">
        <f aca="false">'Employee Roster'!O12*IF('Monthly Overrides'!I25&lt;&gt;"",'Monthly Overrides'!I25,'Allocation Matrix'!E13)</f>
        <v>1241.5875</v>
      </c>
      <c r="X13" s="91" t="n">
        <f aca="false">'Employee Roster'!O12*IF('Monthly Overrides'!J25&lt;&gt;"",'Monthly Overrides'!J25,'Allocation Matrix'!E13)</f>
        <v>1241.5875</v>
      </c>
      <c r="Y13" s="91" t="n">
        <f aca="false">'Employee Roster'!O12*IF('Monthly Overrides'!K25&lt;&gt;"",'Monthly Overrides'!K25,'Allocation Matrix'!E13)</f>
        <v>1241.5875</v>
      </c>
      <c r="Z13" s="91" t="n">
        <f aca="false">'Employee Roster'!O12*IF('Monthly Overrides'!L25&lt;&gt;"",'Monthly Overrides'!L25,'Allocation Matrix'!E13)</f>
        <v>1241.5875</v>
      </c>
      <c r="AA13" s="91" t="n">
        <f aca="false">'Employee Roster'!O12*IF('Monthly Overrides'!M25&lt;&gt;"",'Monthly Overrides'!M25,'Allocation Matrix'!E13)</f>
        <v>1241.5875</v>
      </c>
      <c r="AB13" s="91" t="n">
        <f aca="false">'Employee Roster'!O12*IF('Monthly Overrides'!N25&lt;&gt;"",'Monthly Overrides'!N25,'Allocation Matrix'!E13)</f>
        <v>1241.5875</v>
      </c>
      <c r="AC13" s="91" t="n">
        <f aca="false">'Employee Roster'!O12*IF('Monthly Overrides'!O25&lt;&gt;"",'Monthly Overrides'!O25,'Allocation Matrix'!E13)</f>
        <v>1241.5875</v>
      </c>
      <c r="AD13" s="90" t="n">
        <f aca="false">SUM(R13:AC13)</f>
        <v>14899.05</v>
      </c>
      <c r="AE13" s="91" t="n">
        <f aca="false">'Employee Roster'!O12*IF('Monthly Overrides'!D37&lt;&gt;"",'Monthly Overrides'!D37,'Allocation Matrix'!F13)</f>
        <v>1241.5875</v>
      </c>
      <c r="AF13" s="91" t="n">
        <f aca="false">'Employee Roster'!O12*IF('Monthly Overrides'!E37&lt;&gt;"",'Monthly Overrides'!E37,'Allocation Matrix'!F13)</f>
        <v>1241.5875</v>
      </c>
      <c r="AG13" s="91" t="n">
        <f aca="false">'Employee Roster'!O12*IF('Monthly Overrides'!F37&lt;&gt;"",'Monthly Overrides'!F37,'Allocation Matrix'!F13)</f>
        <v>1241.5875</v>
      </c>
      <c r="AH13" s="91" t="n">
        <f aca="false">'Employee Roster'!O12*IF('Monthly Overrides'!G37&lt;&gt;"",'Monthly Overrides'!G37,'Allocation Matrix'!F13)</f>
        <v>1241.5875</v>
      </c>
      <c r="AI13" s="91" t="n">
        <f aca="false">'Employee Roster'!O12*IF('Monthly Overrides'!H37&lt;&gt;"",'Monthly Overrides'!H37,'Allocation Matrix'!F13)</f>
        <v>1241.5875</v>
      </c>
      <c r="AJ13" s="91" t="n">
        <f aca="false">'Employee Roster'!O12*IF('Monthly Overrides'!I37&lt;&gt;"",'Monthly Overrides'!I37,'Allocation Matrix'!F13)</f>
        <v>1241.5875</v>
      </c>
      <c r="AK13" s="91" t="n">
        <f aca="false">'Employee Roster'!O12*IF('Monthly Overrides'!J37&lt;&gt;"",'Monthly Overrides'!J37,'Allocation Matrix'!F13)</f>
        <v>1241.5875</v>
      </c>
      <c r="AL13" s="91" t="n">
        <f aca="false">'Employee Roster'!O12*IF('Monthly Overrides'!K37&lt;&gt;"",'Monthly Overrides'!K37,'Allocation Matrix'!F13)</f>
        <v>1241.5875</v>
      </c>
      <c r="AM13" s="91" t="n">
        <f aca="false">'Employee Roster'!O12*IF('Monthly Overrides'!L37&lt;&gt;"",'Monthly Overrides'!L37,'Allocation Matrix'!F13)</f>
        <v>1241.5875</v>
      </c>
      <c r="AN13" s="91" t="n">
        <f aca="false">'Employee Roster'!O12*IF('Monthly Overrides'!M37&lt;&gt;"",'Monthly Overrides'!M37,'Allocation Matrix'!F13)</f>
        <v>1241.5875</v>
      </c>
      <c r="AO13" s="91" t="n">
        <f aca="false">'Employee Roster'!O12*IF('Monthly Overrides'!N37&lt;&gt;"",'Monthly Overrides'!N37,'Allocation Matrix'!F13)</f>
        <v>1241.5875</v>
      </c>
      <c r="AP13" s="91" t="n">
        <f aca="false">'Employee Roster'!O12*IF('Monthly Overrides'!O37&lt;&gt;"",'Monthly Overrides'!O37,'Allocation Matrix'!F13)</f>
        <v>1241.5875</v>
      </c>
      <c r="AQ13" s="90" t="n">
        <f aca="false">SUM(AE13:AP13)</f>
        <v>14899.05</v>
      </c>
      <c r="AR13" s="91" t="n">
        <f aca="false">'Employee Roster'!O12*IF('Monthly Overrides'!D49&lt;&gt;"",'Monthly Overrides'!D49,'Allocation Matrix'!G13)</f>
        <v>827.725</v>
      </c>
      <c r="AS13" s="91" t="n">
        <f aca="false">'Employee Roster'!O12*IF('Monthly Overrides'!E49&lt;&gt;"",'Monthly Overrides'!E49,'Allocation Matrix'!G13)</f>
        <v>827.725</v>
      </c>
      <c r="AT13" s="91" t="n">
        <f aca="false">'Employee Roster'!O12*IF('Monthly Overrides'!F49&lt;&gt;"",'Monthly Overrides'!F49,'Allocation Matrix'!G13)</f>
        <v>827.725</v>
      </c>
      <c r="AU13" s="91" t="n">
        <f aca="false">'Employee Roster'!O12*IF('Monthly Overrides'!G49&lt;&gt;"",'Monthly Overrides'!G49,'Allocation Matrix'!G13)</f>
        <v>827.725</v>
      </c>
      <c r="AV13" s="91" t="n">
        <f aca="false">'Employee Roster'!O12*IF('Monthly Overrides'!H49&lt;&gt;"",'Monthly Overrides'!H49,'Allocation Matrix'!G13)</f>
        <v>827.725</v>
      </c>
      <c r="AW13" s="91" t="n">
        <f aca="false">'Employee Roster'!O12*IF('Monthly Overrides'!I49&lt;&gt;"",'Monthly Overrides'!I49,'Allocation Matrix'!G13)</f>
        <v>827.725</v>
      </c>
      <c r="AX13" s="91" t="n">
        <f aca="false">'Employee Roster'!O12*IF('Monthly Overrides'!J49&lt;&gt;"",'Monthly Overrides'!J49,'Allocation Matrix'!G13)</f>
        <v>827.725</v>
      </c>
      <c r="AY13" s="91" t="n">
        <f aca="false">'Employee Roster'!O12*IF('Monthly Overrides'!K49&lt;&gt;"",'Monthly Overrides'!K49,'Allocation Matrix'!G13)</f>
        <v>827.725</v>
      </c>
      <c r="AZ13" s="91" t="n">
        <f aca="false">'Employee Roster'!O12*IF('Monthly Overrides'!L49&lt;&gt;"",'Monthly Overrides'!L49,'Allocation Matrix'!G13)</f>
        <v>827.725</v>
      </c>
      <c r="BA13" s="91" t="n">
        <f aca="false">'Employee Roster'!O12*IF('Monthly Overrides'!M49&lt;&gt;"",'Monthly Overrides'!M49,'Allocation Matrix'!G13)</f>
        <v>827.725</v>
      </c>
      <c r="BB13" s="91" t="n">
        <f aca="false">'Employee Roster'!O12*IF('Monthly Overrides'!N49&lt;&gt;"",'Monthly Overrides'!N49,'Allocation Matrix'!G13)</f>
        <v>827.725</v>
      </c>
      <c r="BC13" s="91" t="n">
        <f aca="false">'Employee Roster'!O12*IF('Monthly Overrides'!O49&lt;&gt;"",'Monthly Overrides'!O49,'Allocation Matrix'!G13)</f>
        <v>827.725</v>
      </c>
      <c r="BD13" s="90" t="n">
        <f aca="false">SUM(AR13:BC13)</f>
        <v>9932.7</v>
      </c>
      <c r="BE13" s="91" t="n">
        <f aca="false">'Employee Roster'!O12*IF('Monthly Overrides'!D61&lt;&gt;"",'Monthly Overrides'!D61,'Allocation Matrix'!H13)</f>
        <v>827.725</v>
      </c>
      <c r="BF13" s="91" t="n">
        <f aca="false">'Employee Roster'!O12*IF('Monthly Overrides'!E61&lt;&gt;"",'Monthly Overrides'!E61,'Allocation Matrix'!H13)</f>
        <v>827.725</v>
      </c>
      <c r="BG13" s="91" t="n">
        <f aca="false">'Employee Roster'!O12*IF('Monthly Overrides'!F61&lt;&gt;"",'Monthly Overrides'!F61,'Allocation Matrix'!H13)</f>
        <v>827.725</v>
      </c>
      <c r="BH13" s="91" t="n">
        <f aca="false">'Employee Roster'!O12*IF('Monthly Overrides'!G61&lt;&gt;"",'Monthly Overrides'!G61,'Allocation Matrix'!H13)</f>
        <v>827.725</v>
      </c>
      <c r="BI13" s="91" t="n">
        <f aca="false">'Employee Roster'!O12*IF('Monthly Overrides'!H61&lt;&gt;"",'Monthly Overrides'!H61,'Allocation Matrix'!H13)</f>
        <v>827.725</v>
      </c>
      <c r="BJ13" s="91" t="n">
        <f aca="false">'Employee Roster'!O12*IF('Monthly Overrides'!I61&lt;&gt;"",'Monthly Overrides'!I61,'Allocation Matrix'!H13)</f>
        <v>827.725</v>
      </c>
      <c r="BK13" s="91" t="n">
        <f aca="false">'Employee Roster'!O12*IF('Monthly Overrides'!J61&lt;&gt;"",'Monthly Overrides'!J61,'Allocation Matrix'!H13)</f>
        <v>827.725</v>
      </c>
      <c r="BL13" s="91" t="n">
        <f aca="false">'Employee Roster'!O12*IF('Monthly Overrides'!K61&lt;&gt;"",'Monthly Overrides'!K61,'Allocation Matrix'!H13)</f>
        <v>827.725</v>
      </c>
      <c r="BM13" s="91" t="n">
        <f aca="false">'Employee Roster'!O12*IF('Monthly Overrides'!L61&lt;&gt;"",'Monthly Overrides'!L61,'Allocation Matrix'!H13)</f>
        <v>827.725</v>
      </c>
      <c r="BN13" s="91" t="n">
        <f aca="false">'Employee Roster'!O12*IF('Monthly Overrides'!M61&lt;&gt;"",'Monthly Overrides'!M61,'Allocation Matrix'!H13)</f>
        <v>827.725</v>
      </c>
      <c r="BO13" s="91" t="n">
        <f aca="false">'Employee Roster'!O12*IF('Monthly Overrides'!N61&lt;&gt;"",'Monthly Overrides'!N61,'Allocation Matrix'!H13)</f>
        <v>827.725</v>
      </c>
      <c r="BP13" s="91" t="n">
        <f aca="false">'Employee Roster'!O12*IF('Monthly Overrides'!O61&lt;&gt;"",'Monthly Overrides'!O61,'Allocation Matrix'!H13)</f>
        <v>827.725</v>
      </c>
      <c r="BQ13" s="90" t="n">
        <f aca="false">SUM(BE13:BP13)</f>
        <v>9932.7</v>
      </c>
      <c r="BR13" s="91" t="n">
        <f aca="false">'Employee Roster'!O12*IF('Monthly Overrides'!D73&lt;&gt;"",'Monthly Overrides'!D73,'Allocation Matrix'!I13)</f>
        <v>827.725</v>
      </c>
      <c r="BS13" s="91" t="n">
        <f aca="false">'Employee Roster'!O12*IF('Monthly Overrides'!E73&lt;&gt;"",'Monthly Overrides'!E73,'Allocation Matrix'!I13)</f>
        <v>827.725</v>
      </c>
      <c r="BT13" s="91" t="n">
        <f aca="false">'Employee Roster'!O12*IF('Monthly Overrides'!F73&lt;&gt;"",'Monthly Overrides'!F73,'Allocation Matrix'!I13)</f>
        <v>827.725</v>
      </c>
      <c r="BU13" s="91" t="n">
        <f aca="false">'Employee Roster'!O12*IF('Monthly Overrides'!G73&lt;&gt;"",'Monthly Overrides'!G73,'Allocation Matrix'!I13)</f>
        <v>827.725</v>
      </c>
      <c r="BV13" s="91" t="n">
        <f aca="false">'Employee Roster'!O12*IF('Monthly Overrides'!H73&lt;&gt;"",'Monthly Overrides'!H73,'Allocation Matrix'!I13)</f>
        <v>827.725</v>
      </c>
      <c r="BW13" s="91" t="n">
        <f aca="false">'Employee Roster'!O12*IF('Monthly Overrides'!I73&lt;&gt;"",'Monthly Overrides'!I73,'Allocation Matrix'!I13)</f>
        <v>827.725</v>
      </c>
      <c r="BX13" s="91" t="n">
        <f aca="false">'Employee Roster'!O12*IF('Monthly Overrides'!J73&lt;&gt;"",'Monthly Overrides'!J73,'Allocation Matrix'!I13)</f>
        <v>827.725</v>
      </c>
      <c r="BY13" s="91" t="n">
        <f aca="false">'Employee Roster'!O12*IF('Monthly Overrides'!K73&lt;&gt;"",'Monthly Overrides'!K73,'Allocation Matrix'!I13)</f>
        <v>827.725</v>
      </c>
      <c r="BZ13" s="91" t="n">
        <f aca="false">'Employee Roster'!O12*IF('Monthly Overrides'!L73&lt;&gt;"",'Monthly Overrides'!L73,'Allocation Matrix'!I13)</f>
        <v>827.725</v>
      </c>
      <c r="CA13" s="91" t="n">
        <f aca="false">'Employee Roster'!O12*IF('Monthly Overrides'!M73&lt;&gt;"",'Monthly Overrides'!M73,'Allocation Matrix'!I13)</f>
        <v>827.725</v>
      </c>
      <c r="CB13" s="91" t="n">
        <f aca="false">'Employee Roster'!O12*IF('Monthly Overrides'!N73&lt;&gt;"",'Monthly Overrides'!N73,'Allocation Matrix'!I13)</f>
        <v>827.725</v>
      </c>
      <c r="CC13" s="91" t="n">
        <f aca="false">'Employee Roster'!O12*IF('Monthly Overrides'!O73&lt;&gt;"",'Monthly Overrides'!O73,'Allocation Matrix'!I13)</f>
        <v>827.725</v>
      </c>
      <c r="CD13" s="90" t="n">
        <f aca="false">SUM(BR13:CC13)</f>
        <v>9932.7</v>
      </c>
      <c r="CE13" s="91" t="n">
        <f aca="false">'Employee Roster'!O12*IF('Monthly Overrides'!D85&lt;&gt;"",'Monthly Overrides'!D85,'Allocation Matrix'!J13)</f>
        <v>0</v>
      </c>
      <c r="CF13" s="91" t="n">
        <f aca="false">'Employee Roster'!O12*IF('Monthly Overrides'!E85&lt;&gt;"",'Monthly Overrides'!E85,'Allocation Matrix'!J13)</f>
        <v>0</v>
      </c>
      <c r="CG13" s="91" t="n">
        <f aca="false">'Employee Roster'!O12*IF('Monthly Overrides'!F85&lt;&gt;"",'Monthly Overrides'!F85,'Allocation Matrix'!J13)</f>
        <v>0</v>
      </c>
      <c r="CH13" s="91" t="n">
        <f aca="false">'Employee Roster'!O12*IF('Monthly Overrides'!G85&lt;&gt;"",'Monthly Overrides'!G85,'Allocation Matrix'!J13)</f>
        <v>0</v>
      </c>
      <c r="CI13" s="91" t="n">
        <f aca="false">'Employee Roster'!O12*IF('Monthly Overrides'!H85&lt;&gt;"",'Monthly Overrides'!H85,'Allocation Matrix'!J13)</f>
        <v>0</v>
      </c>
      <c r="CJ13" s="91" t="n">
        <f aca="false">'Employee Roster'!O12*IF('Monthly Overrides'!I85&lt;&gt;"",'Monthly Overrides'!I85,'Allocation Matrix'!J13)</f>
        <v>0</v>
      </c>
      <c r="CK13" s="91" t="n">
        <f aca="false">'Employee Roster'!O12*IF('Monthly Overrides'!J85&lt;&gt;"",'Monthly Overrides'!J85,'Allocation Matrix'!J13)</f>
        <v>0</v>
      </c>
      <c r="CL13" s="91" t="n">
        <f aca="false">'Employee Roster'!O12*IF('Monthly Overrides'!K85&lt;&gt;"",'Monthly Overrides'!K85,'Allocation Matrix'!J13)</f>
        <v>0</v>
      </c>
      <c r="CM13" s="91" t="n">
        <f aca="false">'Employee Roster'!O12*IF('Monthly Overrides'!L85&lt;&gt;"",'Monthly Overrides'!L85,'Allocation Matrix'!J13)</f>
        <v>0</v>
      </c>
      <c r="CN13" s="91" t="n">
        <f aca="false">'Employee Roster'!O12*IF('Monthly Overrides'!M85&lt;&gt;"",'Monthly Overrides'!M85,'Allocation Matrix'!J13)</f>
        <v>0</v>
      </c>
      <c r="CO13" s="91" t="n">
        <f aca="false">'Employee Roster'!O12*IF('Monthly Overrides'!N85&lt;&gt;"",'Monthly Overrides'!N85,'Allocation Matrix'!J13)</f>
        <v>0</v>
      </c>
      <c r="CP13" s="91" t="n">
        <f aca="false">'Employee Roster'!O12*IF('Monthly Overrides'!O85&lt;&gt;"",'Monthly Overrides'!O85,'Allocation Matrix'!J13)</f>
        <v>0</v>
      </c>
      <c r="CQ13" s="90" t="n">
        <f aca="false">SUM(CE13:CP13)</f>
        <v>0</v>
      </c>
    </row>
    <row r="14" customFormat="false" ht="18" hidden="false" customHeight="true" outlineLevel="0" collapsed="false">
      <c r="B14" s="74" t="str">
        <f aca="false">'Employee Roster'!B13</f>
        <v>EMP-006</v>
      </c>
      <c r="C14" s="75" t="str">
        <f aca="false">'Employee Roster'!C13</f>
        <v>Robert Patel</v>
      </c>
      <c r="D14" s="90" t="n">
        <f aca="false">'Employee Roster'!O13*12</f>
        <v>84037</v>
      </c>
      <c r="E14" s="92" t="n">
        <f aca="false">'Employee Roster'!O13*IF('Monthly Overrides'!D14&lt;&gt;"",'Monthly Overrides'!D14,'Allocation Matrix'!D14)</f>
        <v>350.154166666667</v>
      </c>
      <c r="F14" s="92" t="n">
        <f aca="false">'Employee Roster'!O13*IF('Monthly Overrides'!E14&lt;&gt;"",'Monthly Overrides'!E14,'Allocation Matrix'!D14)</f>
        <v>350.154166666667</v>
      </c>
      <c r="G14" s="92" t="n">
        <f aca="false">'Employee Roster'!O13*IF('Monthly Overrides'!F14&lt;&gt;"",'Monthly Overrides'!F14,'Allocation Matrix'!D14)</f>
        <v>350.154166666667</v>
      </c>
      <c r="H14" s="92" t="n">
        <f aca="false">'Employee Roster'!O13*IF('Monthly Overrides'!G14&lt;&gt;"",'Monthly Overrides'!G14,'Allocation Matrix'!D14)</f>
        <v>350.154166666667</v>
      </c>
      <c r="I14" s="92" t="n">
        <f aca="false">'Employee Roster'!O13*IF('Monthly Overrides'!H14&lt;&gt;"",'Monthly Overrides'!H14,'Allocation Matrix'!D14)</f>
        <v>350.154166666667</v>
      </c>
      <c r="J14" s="92" t="n">
        <f aca="false">'Employee Roster'!O13*IF('Monthly Overrides'!I14&lt;&gt;"",'Monthly Overrides'!I14,'Allocation Matrix'!D14)</f>
        <v>350.154166666667</v>
      </c>
      <c r="K14" s="92" t="n">
        <f aca="false">'Employee Roster'!O13*IF('Monthly Overrides'!J14&lt;&gt;"",'Monthly Overrides'!J14,'Allocation Matrix'!D14)</f>
        <v>350.154166666667</v>
      </c>
      <c r="L14" s="92" t="n">
        <f aca="false">'Employee Roster'!O13*IF('Monthly Overrides'!K14&lt;&gt;"",'Monthly Overrides'!K14,'Allocation Matrix'!D14)</f>
        <v>350.154166666667</v>
      </c>
      <c r="M14" s="92" t="n">
        <f aca="false">'Employee Roster'!O13*IF('Monthly Overrides'!L14&lt;&gt;"",'Monthly Overrides'!L14,'Allocation Matrix'!D14)</f>
        <v>350.154166666667</v>
      </c>
      <c r="N14" s="92" t="n">
        <f aca="false">'Employee Roster'!O13*IF('Monthly Overrides'!M14&lt;&gt;"",'Monthly Overrides'!M14,'Allocation Matrix'!D14)</f>
        <v>350.154166666667</v>
      </c>
      <c r="O14" s="92" t="n">
        <f aca="false">'Employee Roster'!O13*IF('Monthly Overrides'!N14&lt;&gt;"",'Monthly Overrides'!N14,'Allocation Matrix'!D14)</f>
        <v>350.154166666667</v>
      </c>
      <c r="P14" s="92" t="n">
        <f aca="false">'Employee Roster'!O13*IF('Monthly Overrides'!O14&lt;&gt;"",'Monthly Overrides'!O14,'Allocation Matrix'!D14)</f>
        <v>350.154166666667</v>
      </c>
      <c r="Q14" s="90" t="n">
        <f aca="false">SUM(E14:P14)</f>
        <v>4201.85</v>
      </c>
      <c r="R14" s="92" t="n">
        <f aca="false">'Employee Roster'!O13*IF('Monthly Overrides'!D26&lt;&gt;"",'Monthly Overrides'!D26,'Allocation Matrix'!E14)</f>
        <v>2451.07916666667</v>
      </c>
      <c r="S14" s="92" t="n">
        <f aca="false">'Employee Roster'!O13*IF('Monthly Overrides'!E26&lt;&gt;"",'Monthly Overrides'!E26,'Allocation Matrix'!E14)</f>
        <v>2451.07916666667</v>
      </c>
      <c r="T14" s="92" t="n">
        <f aca="false">'Employee Roster'!O13*IF('Monthly Overrides'!F26&lt;&gt;"",'Monthly Overrides'!F26,'Allocation Matrix'!E14)</f>
        <v>2451.07916666667</v>
      </c>
      <c r="U14" s="92" t="n">
        <f aca="false">'Employee Roster'!O13*IF('Monthly Overrides'!G26&lt;&gt;"",'Monthly Overrides'!G26,'Allocation Matrix'!E14)</f>
        <v>2451.07916666667</v>
      </c>
      <c r="V14" s="92" t="n">
        <f aca="false">'Employee Roster'!O13*IF('Monthly Overrides'!H26&lt;&gt;"",'Monthly Overrides'!H26,'Allocation Matrix'!E14)</f>
        <v>2451.07916666667</v>
      </c>
      <c r="W14" s="92" t="n">
        <f aca="false">'Employee Roster'!O13*IF('Monthly Overrides'!I26&lt;&gt;"",'Monthly Overrides'!I26,'Allocation Matrix'!E14)</f>
        <v>2451.07916666667</v>
      </c>
      <c r="X14" s="92" t="n">
        <f aca="false">'Employee Roster'!O13*IF('Monthly Overrides'!J26&lt;&gt;"",'Monthly Overrides'!J26,'Allocation Matrix'!E14)</f>
        <v>2451.07916666667</v>
      </c>
      <c r="Y14" s="92" t="n">
        <f aca="false">'Employee Roster'!O13*IF('Monthly Overrides'!K26&lt;&gt;"",'Monthly Overrides'!K26,'Allocation Matrix'!E14)</f>
        <v>2451.07916666667</v>
      </c>
      <c r="Z14" s="92" t="n">
        <f aca="false">'Employee Roster'!O13*IF('Monthly Overrides'!L26&lt;&gt;"",'Monthly Overrides'!L26,'Allocation Matrix'!E14)</f>
        <v>2451.07916666667</v>
      </c>
      <c r="AA14" s="92" t="n">
        <f aca="false">'Employee Roster'!O13*IF('Monthly Overrides'!M26&lt;&gt;"",'Monthly Overrides'!M26,'Allocation Matrix'!E14)</f>
        <v>2451.07916666667</v>
      </c>
      <c r="AB14" s="92" t="n">
        <f aca="false">'Employee Roster'!O13*IF('Monthly Overrides'!N26&lt;&gt;"",'Monthly Overrides'!N26,'Allocation Matrix'!E14)</f>
        <v>2451.07916666667</v>
      </c>
      <c r="AC14" s="92" t="n">
        <f aca="false">'Employee Roster'!O13*IF('Monthly Overrides'!O26&lt;&gt;"",'Monthly Overrides'!O26,'Allocation Matrix'!E14)</f>
        <v>2451.07916666667</v>
      </c>
      <c r="AD14" s="90" t="n">
        <f aca="false">SUM(R14:AC14)</f>
        <v>29412.95</v>
      </c>
      <c r="AE14" s="92" t="n">
        <f aca="false">'Employee Roster'!O13*IF('Monthly Overrides'!D38&lt;&gt;"",'Monthly Overrides'!D38,'Allocation Matrix'!F14)</f>
        <v>2801.23333333333</v>
      </c>
      <c r="AF14" s="92" t="n">
        <f aca="false">'Employee Roster'!O13*IF('Monthly Overrides'!E38&lt;&gt;"",'Monthly Overrides'!E38,'Allocation Matrix'!F14)</f>
        <v>2801.23333333333</v>
      </c>
      <c r="AG14" s="92" t="n">
        <f aca="false">'Employee Roster'!O13*IF('Monthly Overrides'!F38&lt;&gt;"",'Monthly Overrides'!F38,'Allocation Matrix'!F14)</f>
        <v>2801.23333333333</v>
      </c>
      <c r="AH14" s="92" t="n">
        <f aca="false">'Employee Roster'!O13*IF('Monthly Overrides'!G38&lt;&gt;"",'Monthly Overrides'!G38,'Allocation Matrix'!F14)</f>
        <v>2801.23333333333</v>
      </c>
      <c r="AI14" s="92" t="n">
        <f aca="false">'Employee Roster'!O13*IF('Monthly Overrides'!H38&lt;&gt;"",'Monthly Overrides'!H38,'Allocation Matrix'!F14)</f>
        <v>2801.23333333333</v>
      </c>
      <c r="AJ14" s="92" t="n">
        <f aca="false">'Employee Roster'!O13*IF('Monthly Overrides'!I38&lt;&gt;"",'Monthly Overrides'!I38,'Allocation Matrix'!F14)</f>
        <v>2801.23333333333</v>
      </c>
      <c r="AK14" s="92" t="n">
        <f aca="false">'Employee Roster'!O13*IF('Monthly Overrides'!J38&lt;&gt;"",'Monthly Overrides'!J38,'Allocation Matrix'!F14)</f>
        <v>2801.23333333333</v>
      </c>
      <c r="AL14" s="92" t="n">
        <f aca="false">'Employee Roster'!O13*IF('Monthly Overrides'!K38&lt;&gt;"",'Monthly Overrides'!K38,'Allocation Matrix'!F14)</f>
        <v>2801.23333333333</v>
      </c>
      <c r="AM14" s="92" t="n">
        <f aca="false">'Employee Roster'!O13*IF('Monthly Overrides'!L38&lt;&gt;"",'Monthly Overrides'!L38,'Allocation Matrix'!F14)</f>
        <v>2801.23333333333</v>
      </c>
      <c r="AN14" s="92" t="n">
        <f aca="false">'Employee Roster'!O13*IF('Monthly Overrides'!M38&lt;&gt;"",'Monthly Overrides'!M38,'Allocation Matrix'!F14)</f>
        <v>2801.23333333333</v>
      </c>
      <c r="AO14" s="92" t="n">
        <f aca="false">'Employee Roster'!O13*IF('Monthly Overrides'!N38&lt;&gt;"",'Monthly Overrides'!N38,'Allocation Matrix'!F14)</f>
        <v>2801.23333333333</v>
      </c>
      <c r="AP14" s="92" t="n">
        <f aca="false">'Employee Roster'!O13*IF('Monthly Overrides'!O38&lt;&gt;"",'Monthly Overrides'!O38,'Allocation Matrix'!F14)</f>
        <v>2801.23333333333</v>
      </c>
      <c r="AQ14" s="90" t="n">
        <f aca="false">SUM(AE14:AP14)</f>
        <v>33614.8</v>
      </c>
      <c r="AR14" s="92" t="n">
        <f aca="false">'Employee Roster'!O13*IF('Monthly Overrides'!D50&lt;&gt;"",'Monthly Overrides'!D50,'Allocation Matrix'!G14)</f>
        <v>1050.4625</v>
      </c>
      <c r="AS14" s="92" t="n">
        <f aca="false">'Employee Roster'!O13*IF('Monthly Overrides'!E50&lt;&gt;"",'Monthly Overrides'!E50,'Allocation Matrix'!G14)</f>
        <v>1050.4625</v>
      </c>
      <c r="AT14" s="92" t="n">
        <f aca="false">'Employee Roster'!O13*IF('Monthly Overrides'!F50&lt;&gt;"",'Monthly Overrides'!F50,'Allocation Matrix'!G14)</f>
        <v>1050.4625</v>
      </c>
      <c r="AU14" s="92" t="n">
        <f aca="false">'Employee Roster'!O13*IF('Monthly Overrides'!G50&lt;&gt;"",'Monthly Overrides'!G50,'Allocation Matrix'!G14)</f>
        <v>1050.4625</v>
      </c>
      <c r="AV14" s="92" t="n">
        <f aca="false">'Employee Roster'!O13*IF('Monthly Overrides'!H50&lt;&gt;"",'Monthly Overrides'!H50,'Allocation Matrix'!G14)</f>
        <v>1050.4625</v>
      </c>
      <c r="AW14" s="92" t="n">
        <f aca="false">'Employee Roster'!O13*IF('Monthly Overrides'!I50&lt;&gt;"",'Monthly Overrides'!I50,'Allocation Matrix'!G14)</f>
        <v>1050.4625</v>
      </c>
      <c r="AX14" s="92" t="n">
        <f aca="false">'Employee Roster'!O13*IF('Monthly Overrides'!J50&lt;&gt;"",'Monthly Overrides'!J50,'Allocation Matrix'!G14)</f>
        <v>1050.4625</v>
      </c>
      <c r="AY14" s="92" t="n">
        <f aca="false">'Employee Roster'!O13*IF('Monthly Overrides'!K50&lt;&gt;"",'Monthly Overrides'!K50,'Allocation Matrix'!G14)</f>
        <v>1050.4625</v>
      </c>
      <c r="AZ14" s="92" t="n">
        <f aca="false">'Employee Roster'!O13*IF('Monthly Overrides'!L50&lt;&gt;"",'Monthly Overrides'!L50,'Allocation Matrix'!G14)</f>
        <v>1050.4625</v>
      </c>
      <c r="BA14" s="92" t="n">
        <f aca="false">'Employee Roster'!O13*IF('Monthly Overrides'!M50&lt;&gt;"",'Monthly Overrides'!M50,'Allocation Matrix'!G14)</f>
        <v>1050.4625</v>
      </c>
      <c r="BB14" s="92" t="n">
        <f aca="false">'Employee Roster'!O13*IF('Monthly Overrides'!N50&lt;&gt;"",'Monthly Overrides'!N50,'Allocation Matrix'!G14)</f>
        <v>1050.4625</v>
      </c>
      <c r="BC14" s="92" t="n">
        <f aca="false">'Employee Roster'!O13*IF('Monthly Overrides'!O50&lt;&gt;"",'Monthly Overrides'!O50,'Allocation Matrix'!G14)</f>
        <v>1050.4625</v>
      </c>
      <c r="BD14" s="90" t="n">
        <f aca="false">SUM(AR14:BC14)</f>
        <v>12605.55</v>
      </c>
      <c r="BE14" s="92" t="n">
        <f aca="false">'Employee Roster'!O13*IF('Monthly Overrides'!D62&lt;&gt;"",'Monthly Overrides'!D62,'Allocation Matrix'!H14)</f>
        <v>350.154166666667</v>
      </c>
      <c r="BF14" s="92" t="n">
        <f aca="false">'Employee Roster'!O13*IF('Monthly Overrides'!E62&lt;&gt;"",'Monthly Overrides'!E62,'Allocation Matrix'!H14)</f>
        <v>350.154166666667</v>
      </c>
      <c r="BG14" s="92" t="n">
        <f aca="false">'Employee Roster'!O13*IF('Monthly Overrides'!F62&lt;&gt;"",'Monthly Overrides'!F62,'Allocation Matrix'!H14)</f>
        <v>350.154166666667</v>
      </c>
      <c r="BH14" s="92" t="n">
        <f aca="false">'Employee Roster'!O13*IF('Monthly Overrides'!G62&lt;&gt;"",'Monthly Overrides'!G62,'Allocation Matrix'!H14)</f>
        <v>350.154166666667</v>
      </c>
      <c r="BI14" s="92" t="n">
        <f aca="false">'Employee Roster'!O13*IF('Monthly Overrides'!H62&lt;&gt;"",'Monthly Overrides'!H62,'Allocation Matrix'!H14)</f>
        <v>350.154166666667</v>
      </c>
      <c r="BJ14" s="92" t="n">
        <f aca="false">'Employee Roster'!O13*IF('Monthly Overrides'!I62&lt;&gt;"",'Monthly Overrides'!I62,'Allocation Matrix'!H14)</f>
        <v>350.154166666667</v>
      </c>
      <c r="BK14" s="92" t="n">
        <f aca="false">'Employee Roster'!O13*IF('Monthly Overrides'!J62&lt;&gt;"",'Monthly Overrides'!J62,'Allocation Matrix'!H14)</f>
        <v>350.154166666667</v>
      </c>
      <c r="BL14" s="92" t="n">
        <f aca="false">'Employee Roster'!O13*IF('Monthly Overrides'!K62&lt;&gt;"",'Monthly Overrides'!K62,'Allocation Matrix'!H14)</f>
        <v>350.154166666667</v>
      </c>
      <c r="BM14" s="92" t="n">
        <f aca="false">'Employee Roster'!O13*IF('Monthly Overrides'!L62&lt;&gt;"",'Monthly Overrides'!L62,'Allocation Matrix'!H14)</f>
        <v>350.154166666667</v>
      </c>
      <c r="BN14" s="92" t="n">
        <f aca="false">'Employee Roster'!O13*IF('Monthly Overrides'!M62&lt;&gt;"",'Monthly Overrides'!M62,'Allocation Matrix'!H14)</f>
        <v>350.154166666667</v>
      </c>
      <c r="BO14" s="92" t="n">
        <f aca="false">'Employee Roster'!O13*IF('Monthly Overrides'!N62&lt;&gt;"",'Monthly Overrides'!N62,'Allocation Matrix'!H14)</f>
        <v>350.154166666667</v>
      </c>
      <c r="BP14" s="92" t="n">
        <f aca="false">'Employee Roster'!O13*IF('Monthly Overrides'!O62&lt;&gt;"",'Monthly Overrides'!O62,'Allocation Matrix'!H14)</f>
        <v>350.154166666667</v>
      </c>
      <c r="BQ14" s="90" t="n">
        <f aca="false">SUM(BE14:BP14)</f>
        <v>4201.85</v>
      </c>
      <c r="BR14" s="92" t="n">
        <f aca="false">'Employee Roster'!O13*IF('Monthly Overrides'!D74&lt;&gt;"",'Monthly Overrides'!D74,'Allocation Matrix'!I14)</f>
        <v>0</v>
      </c>
      <c r="BS14" s="92" t="n">
        <f aca="false">'Employee Roster'!O13*IF('Monthly Overrides'!E74&lt;&gt;"",'Monthly Overrides'!E74,'Allocation Matrix'!I14)</f>
        <v>0</v>
      </c>
      <c r="BT14" s="92" t="n">
        <f aca="false">'Employee Roster'!O13*IF('Monthly Overrides'!F74&lt;&gt;"",'Monthly Overrides'!F74,'Allocation Matrix'!I14)</f>
        <v>0</v>
      </c>
      <c r="BU14" s="92" t="n">
        <f aca="false">'Employee Roster'!O13*IF('Monthly Overrides'!G74&lt;&gt;"",'Monthly Overrides'!G74,'Allocation Matrix'!I14)</f>
        <v>0</v>
      </c>
      <c r="BV14" s="92" t="n">
        <f aca="false">'Employee Roster'!O13*IF('Monthly Overrides'!H74&lt;&gt;"",'Monthly Overrides'!H74,'Allocation Matrix'!I14)</f>
        <v>0</v>
      </c>
      <c r="BW14" s="92" t="n">
        <f aca="false">'Employee Roster'!O13*IF('Monthly Overrides'!I74&lt;&gt;"",'Monthly Overrides'!I74,'Allocation Matrix'!I14)</f>
        <v>0</v>
      </c>
      <c r="BX14" s="92" t="n">
        <f aca="false">'Employee Roster'!O13*IF('Monthly Overrides'!J74&lt;&gt;"",'Monthly Overrides'!J74,'Allocation Matrix'!I14)</f>
        <v>0</v>
      </c>
      <c r="BY14" s="92" t="n">
        <f aca="false">'Employee Roster'!O13*IF('Monthly Overrides'!K74&lt;&gt;"",'Monthly Overrides'!K74,'Allocation Matrix'!I14)</f>
        <v>0</v>
      </c>
      <c r="BZ14" s="92" t="n">
        <f aca="false">'Employee Roster'!O13*IF('Monthly Overrides'!L74&lt;&gt;"",'Monthly Overrides'!L74,'Allocation Matrix'!I14)</f>
        <v>0</v>
      </c>
      <c r="CA14" s="92" t="n">
        <f aca="false">'Employee Roster'!O13*IF('Monthly Overrides'!M74&lt;&gt;"",'Monthly Overrides'!M74,'Allocation Matrix'!I14)</f>
        <v>0</v>
      </c>
      <c r="CB14" s="92" t="n">
        <f aca="false">'Employee Roster'!O13*IF('Monthly Overrides'!N74&lt;&gt;"",'Monthly Overrides'!N74,'Allocation Matrix'!I14)</f>
        <v>0</v>
      </c>
      <c r="CC14" s="92" t="n">
        <f aca="false">'Employee Roster'!O13*IF('Monthly Overrides'!O74&lt;&gt;"",'Monthly Overrides'!O74,'Allocation Matrix'!I14)</f>
        <v>0</v>
      </c>
      <c r="CD14" s="90" t="n">
        <f aca="false">SUM(BR14:CC14)</f>
        <v>0</v>
      </c>
      <c r="CE14" s="92" t="n">
        <f aca="false">'Employee Roster'!O13*IF('Monthly Overrides'!D86&lt;&gt;"",'Monthly Overrides'!D86,'Allocation Matrix'!J14)</f>
        <v>0</v>
      </c>
      <c r="CF14" s="92" t="n">
        <f aca="false">'Employee Roster'!O13*IF('Monthly Overrides'!E86&lt;&gt;"",'Monthly Overrides'!E86,'Allocation Matrix'!J14)</f>
        <v>0</v>
      </c>
      <c r="CG14" s="92" t="n">
        <f aca="false">'Employee Roster'!O13*IF('Monthly Overrides'!F86&lt;&gt;"",'Monthly Overrides'!F86,'Allocation Matrix'!J14)</f>
        <v>0</v>
      </c>
      <c r="CH14" s="92" t="n">
        <f aca="false">'Employee Roster'!O13*IF('Monthly Overrides'!G86&lt;&gt;"",'Monthly Overrides'!G86,'Allocation Matrix'!J14)</f>
        <v>0</v>
      </c>
      <c r="CI14" s="92" t="n">
        <f aca="false">'Employee Roster'!O13*IF('Monthly Overrides'!H86&lt;&gt;"",'Monthly Overrides'!H86,'Allocation Matrix'!J14)</f>
        <v>0</v>
      </c>
      <c r="CJ14" s="92" t="n">
        <f aca="false">'Employee Roster'!O13*IF('Monthly Overrides'!I86&lt;&gt;"",'Monthly Overrides'!I86,'Allocation Matrix'!J14)</f>
        <v>0</v>
      </c>
      <c r="CK14" s="92" t="n">
        <f aca="false">'Employee Roster'!O13*IF('Monthly Overrides'!J86&lt;&gt;"",'Monthly Overrides'!J86,'Allocation Matrix'!J14)</f>
        <v>0</v>
      </c>
      <c r="CL14" s="92" t="n">
        <f aca="false">'Employee Roster'!O13*IF('Monthly Overrides'!K86&lt;&gt;"",'Monthly Overrides'!K86,'Allocation Matrix'!J14)</f>
        <v>0</v>
      </c>
      <c r="CM14" s="92" t="n">
        <f aca="false">'Employee Roster'!O13*IF('Monthly Overrides'!L86&lt;&gt;"",'Monthly Overrides'!L86,'Allocation Matrix'!J14)</f>
        <v>0</v>
      </c>
      <c r="CN14" s="92" t="n">
        <f aca="false">'Employee Roster'!O13*IF('Monthly Overrides'!M86&lt;&gt;"",'Monthly Overrides'!M86,'Allocation Matrix'!J14)</f>
        <v>0</v>
      </c>
      <c r="CO14" s="92" t="n">
        <f aca="false">'Employee Roster'!O13*IF('Monthly Overrides'!N86&lt;&gt;"",'Monthly Overrides'!N86,'Allocation Matrix'!J14)</f>
        <v>0</v>
      </c>
      <c r="CP14" s="92" t="n">
        <f aca="false">'Employee Roster'!O13*IF('Monthly Overrides'!O86&lt;&gt;"",'Monthly Overrides'!O86,'Allocation Matrix'!J14)</f>
        <v>0</v>
      </c>
      <c r="CQ14" s="90" t="n">
        <f aca="false">SUM(CE14:CP14)</f>
        <v>0</v>
      </c>
    </row>
    <row r="15" customFormat="false" ht="18" hidden="false" customHeight="true" outlineLevel="0" collapsed="false">
      <c r="B15" s="42" t="str">
        <f aca="false">'Employee Roster'!B14</f>
        <v>EMP-007</v>
      </c>
      <c r="C15" s="71" t="str">
        <f aca="false">'Employee Roster'!C14</f>
        <v>Lisa Thompson</v>
      </c>
      <c r="D15" s="90" t="n">
        <f aca="false">'Employee Roster'!O14*12</f>
        <v>72083.5</v>
      </c>
      <c r="E15" s="91" t="n">
        <f aca="false">'Employee Roster'!O14*IF('Monthly Overrides'!D15&lt;&gt;"",'Monthly Overrides'!D15,'Allocation Matrix'!D15)</f>
        <v>1802.0875</v>
      </c>
      <c r="F15" s="91" t="n">
        <f aca="false">'Employee Roster'!O14*IF('Monthly Overrides'!E15&lt;&gt;"",'Monthly Overrides'!E15,'Allocation Matrix'!D15)</f>
        <v>1802.0875</v>
      </c>
      <c r="G15" s="91" t="n">
        <f aca="false">'Employee Roster'!O14*IF('Monthly Overrides'!F15&lt;&gt;"",'Monthly Overrides'!F15,'Allocation Matrix'!D15)</f>
        <v>1802.0875</v>
      </c>
      <c r="H15" s="91" t="n">
        <f aca="false">'Employee Roster'!O14*IF('Monthly Overrides'!G15&lt;&gt;"",'Monthly Overrides'!G15,'Allocation Matrix'!D15)</f>
        <v>1802.0875</v>
      </c>
      <c r="I15" s="91" t="n">
        <f aca="false">'Employee Roster'!O14*IF('Monthly Overrides'!H15&lt;&gt;"",'Monthly Overrides'!H15,'Allocation Matrix'!D15)</f>
        <v>1802.0875</v>
      </c>
      <c r="J15" s="91" t="n">
        <f aca="false">'Employee Roster'!O14*IF('Monthly Overrides'!I15&lt;&gt;"",'Monthly Overrides'!I15,'Allocation Matrix'!D15)</f>
        <v>1802.0875</v>
      </c>
      <c r="K15" s="91" t="n">
        <f aca="false">'Employee Roster'!O14*IF('Monthly Overrides'!J15&lt;&gt;"",'Monthly Overrides'!J15,'Allocation Matrix'!D15)</f>
        <v>1802.0875</v>
      </c>
      <c r="L15" s="91" t="n">
        <f aca="false">'Employee Roster'!O14*IF('Monthly Overrides'!K15&lt;&gt;"",'Monthly Overrides'!K15,'Allocation Matrix'!D15)</f>
        <v>1802.0875</v>
      </c>
      <c r="M15" s="91" t="n">
        <f aca="false">'Employee Roster'!O14*IF('Monthly Overrides'!L15&lt;&gt;"",'Monthly Overrides'!L15,'Allocation Matrix'!D15)</f>
        <v>1802.0875</v>
      </c>
      <c r="N15" s="91" t="n">
        <f aca="false">'Employee Roster'!O14*IF('Monthly Overrides'!M15&lt;&gt;"",'Monthly Overrides'!M15,'Allocation Matrix'!D15)</f>
        <v>1802.0875</v>
      </c>
      <c r="O15" s="91" t="n">
        <f aca="false">'Employee Roster'!O14*IF('Monthly Overrides'!N15&lt;&gt;"",'Monthly Overrides'!N15,'Allocation Matrix'!D15)</f>
        <v>1802.0875</v>
      </c>
      <c r="P15" s="91" t="n">
        <f aca="false">'Employee Roster'!O14*IF('Monthly Overrides'!O15&lt;&gt;"",'Monthly Overrides'!O15,'Allocation Matrix'!D15)</f>
        <v>1802.0875</v>
      </c>
      <c r="Q15" s="90" t="n">
        <f aca="false">SUM(E15:P15)</f>
        <v>21625.05</v>
      </c>
      <c r="R15" s="91" t="n">
        <f aca="false">'Employee Roster'!O14*IF('Monthly Overrides'!D27&lt;&gt;"",'Monthly Overrides'!D27,'Allocation Matrix'!E15)</f>
        <v>0</v>
      </c>
      <c r="S15" s="91" t="n">
        <f aca="false">'Employee Roster'!O14*IF('Monthly Overrides'!E27&lt;&gt;"",'Monthly Overrides'!E27,'Allocation Matrix'!E15)</f>
        <v>0</v>
      </c>
      <c r="T15" s="91" t="n">
        <f aca="false">'Employee Roster'!O14*IF('Monthly Overrides'!F27&lt;&gt;"",'Monthly Overrides'!F27,'Allocation Matrix'!E15)</f>
        <v>0</v>
      </c>
      <c r="U15" s="91" t="n">
        <f aca="false">'Employee Roster'!O14*IF('Monthly Overrides'!G27&lt;&gt;"",'Monthly Overrides'!G27,'Allocation Matrix'!E15)</f>
        <v>0</v>
      </c>
      <c r="V15" s="91" t="n">
        <f aca="false">'Employee Roster'!O14*IF('Monthly Overrides'!H27&lt;&gt;"",'Monthly Overrides'!H27,'Allocation Matrix'!E15)</f>
        <v>0</v>
      </c>
      <c r="W15" s="91" t="n">
        <f aca="false">'Employee Roster'!O14*IF('Monthly Overrides'!I27&lt;&gt;"",'Monthly Overrides'!I27,'Allocation Matrix'!E15)</f>
        <v>0</v>
      </c>
      <c r="X15" s="91" t="n">
        <f aca="false">'Employee Roster'!O14*IF('Monthly Overrides'!J27&lt;&gt;"",'Monthly Overrides'!J27,'Allocation Matrix'!E15)</f>
        <v>0</v>
      </c>
      <c r="Y15" s="91" t="n">
        <f aca="false">'Employee Roster'!O14*IF('Monthly Overrides'!K27&lt;&gt;"",'Monthly Overrides'!K27,'Allocation Matrix'!E15)</f>
        <v>0</v>
      </c>
      <c r="Z15" s="91" t="n">
        <f aca="false">'Employee Roster'!O14*IF('Monthly Overrides'!L27&lt;&gt;"",'Monthly Overrides'!L27,'Allocation Matrix'!E15)</f>
        <v>0</v>
      </c>
      <c r="AA15" s="91" t="n">
        <f aca="false">'Employee Roster'!O14*IF('Monthly Overrides'!M27&lt;&gt;"",'Monthly Overrides'!M27,'Allocation Matrix'!E15)</f>
        <v>0</v>
      </c>
      <c r="AB15" s="91" t="n">
        <f aca="false">'Employee Roster'!O14*IF('Monthly Overrides'!N27&lt;&gt;"",'Monthly Overrides'!N27,'Allocation Matrix'!E15)</f>
        <v>0</v>
      </c>
      <c r="AC15" s="91" t="n">
        <f aca="false">'Employee Roster'!O14*IF('Monthly Overrides'!O27&lt;&gt;"",'Monthly Overrides'!O27,'Allocation Matrix'!E15)</f>
        <v>0</v>
      </c>
      <c r="AD15" s="90" t="n">
        <f aca="false">SUM(R15:AC15)</f>
        <v>0</v>
      </c>
      <c r="AE15" s="91" t="n">
        <f aca="false">'Employee Roster'!O14*IF('Monthly Overrides'!D39&lt;&gt;"",'Monthly Overrides'!D39,'Allocation Matrix'!F15)</f>
        <v>0</v>
      </c>
      <c r="AF15" s="91" t="n">
        <f aca="false">'Employee Roster'!O14*IF('Monthly Overrides'!E39&lt;&gt;"",'Monthly Overrides'!E39,'Allocation Matrix'!F15)</f>
        <v>0</v>
      </c>
      <c r="AG15" s="91" t="n">
        <f aca="false">'Employee Roster'!O14*IF('Monthly Overrides'!F39&lt;&gt;"",'Monthly Overrides'!F39,'Allocation Matrix'!F15)</f>
        <v>0</v>
      </c>
      <c r="AH15" s="91" t="n">
        <f aca="false">'Employee Roster'!O14*IF('Monthly Overrides'!G39&lt;&gt;"",'Monthly Overrides'!G39,'Allocation Matrix'!F15)</f>
        <v>0</v>
      </c>
      <c r="AI15" s="91" t="n">
        <f aca="false">'Employee Roster'!O14*IF('Monthly Overrides'!H39&lt;&gt;"",'Monthly Overrides'!H39,'Allocation Matrix'!F15)</f>
        <v>0</v>
      </c>
      <c r="AJ15" s="91" t="n">
        <f aca="false">'Employee Roster'!O14*IF('Monthly Overrides'!I39&lt;&gt;"",'Monthly Overrides'!I39,'Allocation Matrix'!F15)</f>
        <v>0</v>
      </c>
      <c r="AK15" s="91" t="n">
        <f aca="false">'Employee Roster'!O14*IF('Monthly Overrides'!J39&lt;&gt;"",'Monthly Overrides'!J39,'Allocation Matrix'!F15)</f>
        <v>0</v>
      </c>
      <c r="AL15" s="91" t="n">
        <f aca="false">'Employee Roster'!O14*IF('Monthly Overrides'!K39&lt;&gt;"",'Monthly Overrides'!K39,'Allocation Matrix'!F15)</f>
        <v>0</v>
      </c>
      <c r="AM15" s="91" t="n">
        <f aca="false">'Employee Roster'!O14*IF('Monthly Overrides'!L39&lt;&gt;"",'Monthly Overrides'!L39,'Allocation Matrix'!F15)</f>
        <v>0</v>
      </c>
      <c r="AN15" s="91" t="n">
        <f aca="false">'Employee Roster'!O14*IF('Monthly Overrides'!M39&lt;&gt;"",'Monthly Overrides'!M39,'Allocation Matrix'!F15)</f>
        <v>0</v>
      </c>
      <c r="AO15" s="91" t="n">
        <f aca="false">'Employee Roster'!O14*IF('Monthly Overrides'!N39&lt;&gt;"",'Monthly Overrides'!N39,'Allocation Matrix'!F15)</f>
        <v>0</v>
      </c>
      <c r="AP15" s="91" t="n">
        <f aca="false">'Employee Roster'!O14*IF('Monthly Overrides'!O39&lt;&gt;"",'Monthly Overrides'!O39,'Allocation Matrix'!F15)</f>
        <v>0</v>
      </c>
      <c r="AQ15" s="90" t="n">
        <f aca="false">SUM(AE15:AP15)</f>
        <v>0</v>
      </c>
      <c r="AR15" s="91" t="n">
        <f aca="false">'Employee Roster'!O14*IF('Monthly Overrides'!D51&lt;&gt;"",'Monthly Overrides'!D51,'Allocation Matrix'!G15)</f>
        <v>1201.39166666667</v>
      </c>
      <c r="AS15" s="91" t="n">
        <f aca="false">'Employee Roster'!O14*IF('Monthly Overrides'!E51&lt;&gt;"",'Monthly Overrides'!E51,'Allocation Matrix'!G15)</f>
        <v>1201.39166666667</v>
      </c>
      <c r="AT15" s="91" t="n">
        <f aca="false">'Employee Roster'!O14*IF('Monthly Overrides'!F51&lt;&gt;"",'Monthly Overrides'!F51,'Allocation Matrix'!G15)</f>
        <v>1201.39166666667</v>
      </c>
      <c r="AU15" s="91" t="n">
        <f aca="false">'Employee Roster'!O14*IF('Monthly Overrides'!G51&lt;&gt;"",'Monthly Overrides'!G51,'Allocation Matrix'!G15)</f>
        <v>1201.39166666667</v>
      </c>
      <c r="AV15" s="91" t="n">
        <f aca="false">'Employee Roster'!O14*IF('Monthly Overrides'!H51&lt;&gt;"",'Monthly Overrides'!H51,'Allocation Matrix'!G15)</f>
        <v>1201.39166666667</v>
      </c>
      <c r="AW15" s="91" t="n">
        <f aca="false">'Employee Roster'!O14*IF('Monthly Overrides'!I51&lt;&gt;"",'Monthly Overrides'!I51,'Allocation Matrix'!G15)</f>
        <v>1201.39166666667</v>
      </c>
      <c r="AX15" s="91" t="n">
        <f aca="false">'Employee Roster'!O14*IF('Monthly Overrides'!J51&lt;&gt;"",'Monthly Overrides'!J51,'Allocation Matrix'!G15)</f>
        <v>1201.39166666667</v>
      </c>
      <c r="AY15" s="91" t="n">
        <f aca="false">'Employee Roster'!O14*IF('Monthly Overrides'!K51&lt;&gt;"",'Monthly Overrides'!K51,'Allocation Matrix'!G15)</f>
        <v>1201.39166666667</v>
      </c>
      <c r="AZ15" s="91" t="n">
        <f aca="false">'Employee Roster'!O14*IF('Monthly Overrides'!L51&lt;&gt;"",'Monthly Overrides'!L51,'Allocation Matrix'!G15)</f>
        <v>1201.39166666667</v>
      </c>
      <c r="BA15" s="91" t="n">
        <f aca="false">'Employee Roster'!O14*IF('Monthly Overrides'!M51&lt;&gt;"",'Monthly Overrides'!M51,'Allocation Matrix'!G15)</f>
        <v>1201.39166666667</v>
      </c>
      <c r="BB15" s="91" t="n">
        <f aca="false">'Employee Roster'!O14*IF('Monthly Overrides'!N51&lt;&gt;"",'Monthly Overrides'!N51,'Allocation Matrix'!G15)</f>
        <v>1201.39166666667</v>
      </c>
      <c r="BC15" s="91" t="n">
        <f aca="false">'Employee Roster'!O14*IF('Monthly Overrides'!O51&lt;&gt;"",'Monthly Overrides'!O51,'Allocation Matrix'!G15)</f>
        <v>1201.39166666667</v>
      </c>
      <c r="BD15" s="90" t="n">
        <f aca="false">SUM(AR15:BC15)</f>
        <v>14416.7</v>
      </c>
      <c r="BE15" s="91" t="n">
        <f aca="false">'Employee Roster'!O14*IF('Monthly Overrides'!D63&lt;&gt;"",'Monthly Overrides'!D63,'Allocation Matrix'!H15)</f>
        <v>1802.0875</v>
      </c>
      <c r="BF15" s="91" t="n">
        <f aca="false">'Employee Roster'!O14*IF('Monthly Overrides'!E63&lt;&gt;"",'Monthly Overrides'!E63,'Allocation Matrix'!H15)</f>
        <v>1802.0875</v>
      </c>
      <c r="BG15" s="91" t="n">
        <f aca="false">'Employee Roster'!O14*IF('Monthly Overrides'!F63&lt;&gt;"",'Monthly Overrides'!F63,'Allocation Matrix'!H15)</f>
        <v>1802.0875</v>
      </c>
      <c r="BH15" s="91" t="n">
        <f aca="false">'Employee Roster'!O14*IF('Monthly Overrides'!G63&lt;&gt;"",'Monthly Overrides'!G63,'Allocation Matrix'!H15)</f>
        <v>1802.0875</v>
      </c>
      <c r="BI15" s="91" t="n">
        <f aca="false">'Employee Roster'!O14*IF('Monthly Overrides'!H63&lt;&gt;"",'Monthly Overrides'!H63,'Allocation Matrix'!H15)</f>
        <v>1802.0875</v>
      </c>
      <c r="BJ15" s="91" t="n">
        <f aca="false">'Employee Roster'!O14*IF('Monthly Overrides'!I63&lt;&gt;"",'Monthly Overrides'!I63,'Allocation Matrix'!H15)</f>
        <v>1802.0875</v>
      </c>
      <c r="BK15" s="91" t="n">
        <f aca="false">'Employee Roster'!O14*IF('Monthly Overrides'!J63&lt;&gt;"",'Monthly Overrides'!J63,'Allocation Matrix'!H15)</f>
        <v>1802.0875</v>
      </c>
      <c r="BL15" s="91" t="n">
        <f aca="false">'Employee Roster'!O14*IF('Monthly Overrides'!K63&lt;&gt;"",'Monthly Overrides'!K63,'Allocation Matrix'!H15)</f>
        <v>1802.0875</v>
      </c>
      <c r="BM15" s="91" t="n">
        <f aca="false">'Employee Roster'!O14*IF('Monthly Overrides'!L63&lt;&gt;"",'Monthly Overrides'!L63,'Allocation Matrix'!H15)</f>
        <v>1802.0875</v>
      </c>
      <c r="BN15" s="91" t="n">
        <f aca="false">'Employee Roster'!O14*IF('Monthly Overrides'!M63&lt;&gt;"",'Monthly Overrides'!M63,'Allocation Matrix'!H15)</f>
        <v>1802.0875</v>
      </c>
      <c r="BO15" s="91" t="n">
        <f aca="false">'Employee Roster'!O14*IF('Monthly Overrides'!N63&lt;&gt;"",'Monthly Overrides'!N63,'Allocation Matrix'!H15)</f>
        <v>1802.0875</v>
      </c>
      <c r="BP15" s="91" t="n">
        <f aca="false">'Employee Roster'!O14*IF('Monthly Overrides'!O63&lt;&gt;"",'Monthly Overrides'!O63,'Allocation Matrix'!H15)</f>
        <v>1802.0875</v>
      </c>
      <c r="BQ15" s="90" t="n">
        <f aca="false">SUM(BE15:BP15)</f>
        <v>21625.05</v>
      </c>
      <c r="BR15" s="91" t="n">
        <f aca="false">'Employee Roster'!O14*IF('Monthly Overrides'!D75&lt;&gt;"",'Monthly Overrides'!D75,'Allocation Matrix'!I15)</f>
        <v>0</v>
      </c>
      <c r="BS15" s="91" t="n">
        <f aca="false">'Employee Roster'!O14*IF('Monthly Overrides'!E75&lt;&gt;"",'Monthly Overrides'!E75,'Allocation Matrix'!I15)</f>
        <v>0</v>
      </c>
      <c r="BT15" s="91" t="n">
        <f aca="false">'Employee Roster'!O14*IF('Monthly Overrides'!F75&lt;&gt;"",'Monthly Overrides'!F75,'Allocation Matrix'!I15)</f>
        <v>0</v>
      </c>
      <c r="BU15" s="91" t="n">
        <f aca="false">'Employee Roster'!O14*IF('Monthly Overrides'!G75&lt;&gt;"",'Monthly Overrides'!G75,'Allocation Matrix'!I15)</f>
        <v>0</v>
      </c>
      <c r="BV15" s="91" t="n">
        <f aca="false">'Employee Roster'!O14*IF('Monthly Overrides'!H75&lt;&gt;"",'Monthly Overrides'!H75,'Allocation Matrix'!I15)</f>
        <v>0</v>
      </c>
      <c r="BW15" s="91" t="n">
        <f aca="false">'Employee Roster'!O14*IF('Monthly Overrides'!I75&lt;&gt;"",'Monthly Overrides'!I75,'Allocation Matrix'!I15)</f>
        <v>0</v>
      </c>
      <c r="BX15" s="91" t="n">
        <f aca="false">'Employee Roster'!O14*IF('Monthly Overrides'!J75&lt;&gt;"",'Monthly Overrides'!J75,'Allocation Matrix'!I15)</f>
        <v>0</v>
      </c>
      <c r="BY15" s="91" t="n">
        <f aca="false">'Employee Roster'!O14*IF('Monthly Overrides'!K75&lt;&gt;"",'Monthly Overrides'!K75,'Allocation Matrix'!I15)</f>
        <v>0</v>
      </c>
      <c r="BZ15" s="91" t="n">
        <f aca="false">'Employee Roster'!O14*IF('Monthly Overrides'!L75&lt;&gt;"",'Monthly Overrides'!L75,'Allocation Matrix'!I15)</f>
        <v>0</v>
      </c>
      <c r="CA15" s="91" t="n">
        <f aca="false">'Employee Roster'!O14*IF('Monthly Overrides'!M75&lt;&gt;"",'Monthly Overrides'!M75,'Allocation Matrix'!I15)</f>
        <v>0</v>
      </c>
      <c r="CB15" s="91" t="n">
        <f aca="false">'Employee Roster'!O14*IF('Monthly Overrides'!N75&lt;&gt;"",'Monthly Overrides'!N75,'Allocation Matrix'!I15)</f>
        <v>0</v>
      </c>
      <c r="CC15" s="91" t="n">
        <f aca="false">'Employee Roster'!O14*IF('Monthly Overrides'!O75&lt;&gt;"",'Monthly Overrides'!O75,'Allocation Matrix'!I15)</f>
        <v>0</v>
      </c>
      <c r="CD15" s="90" t="n">
        <f aca="false">SUM(BR15:CC15)</f>
        <v>0</v>
      </c>
      <c r="CE15" s="91" t="n">
        <f aca="false">'Employee Roster'!O14*IF('Monthly Overrides'!D87&lt;&gt;"",'Monthly Overrides'!D87,'Allocation Matrix'!J15)</f>
        <v>1201.39166666667</v>
      </c>
      <c r="CF15" s="91" t="n">
        <f aca="false">'Employee Roster'!O14*IF('Monthly Overrides'!E87&lt;&gt;"",'Monthly Overrides'!E87,'Allocation Matrix'!J15)</f>
        <v>1201.39166666667</v>
      </c>
      <c r="CG15" s="91" t="n">
        <f aca="false">'Employee Roster'!O14*IF('Monthly Overrides'!F87&lt;&gt;"",'Monthly Overrides'!F87,'Allocation Matrix'!J15)</f>
        <v>1201.39166666667</v>
      </c>
      <c r="CH15" s="91" t="n">
        <f aca="false">'Employee Roster'!O14*IF('Monthly Overrides'!G87&lt;&gt;"",'Monthly Overrides'!G87,'Allocation Matrix'!J15)</f>
        <v>1201.39166666667</v>
      </c>
      <c r="CI15" s="91" t="n">
        <f aca="false">'Employee Roster'!O14*IF('Monthly Overrides'!H87&lt;&gt;"",'Monthly Overrides'!H87,'Allocation Matrix'!J15)</f>
        <v>1201.39166666667</v>
      </c>
      <c r="CJ15" s="91" t="n">
        <f aca="false">'Employee Roster'!O14*IF('Monthly Overrides'!I87&lt;&gt;"",'Monthly Overrides'!I87,'Allocation Matrix'!J15)</f>
        <v>1201.39166666667</v>
      </c>
      <c r="CK15" s="91" t="n">
        <f aca="false">'Employee Roster'!O14*IF('Monthly Overrides'!J87&lt;&gt;"",'Monthly Overrides'!J87,'Allocation Matrix'!J15)</f>
        <v>1201.39166666667</v>
      </c>
      <c r="CL15" s="91" t="n">
        <f aca="false">'Employee Roster'!O14*IF('Monthly Overrides'!K87&lt;&gt;"",'Monthly Overrides'!K87,'Allocation Matrix'!J15)</f>
        <v>1201.39166666667</v>
      </c>
      <c r="CM15" s="91" t="n">
        <f aca="false">'Employee Roster'!O14*IF('Monthly Overrides'!L87&lt;&gt;"",'Monthly Overrides'!L87,'Allocation Matrix'!J15)</f>
        <v>1201.39166666667</v>
      </c>
      <c r="CN15" s="91" t="n">
        <f aca="false">'Employee Roster'!O14*IF('Monthly Overrides'!M87&lt;&gt;"",'Monthly Overrides'!M87,'Allocation Matrix'!J15)</f>
        <v>1201.39166666667</v>
      </c>
      <c r="CO15" s="91" t="n">
        <f aca="false">'Employee Roster'!O14*IF('Monthly Overrides'!N87&lt;&gt;"",'Monthly Overrides'!N87,'Allocation Matrix'!J15)</f>
        <v>1201.39166666667</v>
      </c>
      <c r="CP15" s="91" t="n">
        <f aca="false">'Employee Roster'!O14*IF('Monthly Overrides'!O87&lt;&gt;"",'Monthly Overrides'!O87,'Allocation Matrix'!J15)</f>
        <v>1201.39166666667</v>
      </c>
      <c r="CQ15" s="90" t="n">
        <f aca="false">SUM(CE15:CP15)</f>
        <v>14416.7</v>
      </c>
    </row>
    <row r="16" customFormat="false" ht="18" hidden="false" customHeight="true" outlineLevel="0" collapsed="false">
      <c r="B16" s="74" t="str">
        <f aca="false">'Employee Roster'!B15</f>
        <v>EMP-008</v>
      </c>
      <c r="C16" s="75" t="str">
        <f aca="false">'Employee Roster'!C15</f>
        <v>Carlos Rivera</v>
      </c>
      <c r="D16" s="90" t="n">
        <f aca="false">'Employee Roster'!O15*12</f>
        <v>68530</v>
      </c>
      <c r="E16" s="92" t="n">
        <f aca="false">'Employee Roster'!O15*IF('Monthly Overrides'!D16&lt;&gt;"",'Monthly Overrides'!D16,'Allocation Matrix'!D16)</f>
        <v>285.541666666667</v>
      </c>
      <c r="F16" s="92" t="n">
        <f aca="false">'Employee Roster'!O15*IF('Monthly Overrides'!E16&lt;&gt;"",'Monthly Overrides'!E16,'Allocation Matrix'!D16)</f>
        <v>285.541666666667</v>
      </c>
      <c r="G16" s="92" t="n">
        <f aca="false">'Employee Roster'!O15*IF('Monthly Overrides'!F16&lt;&gt;"",'Monthly Overrides'!F16,'Allocation Matrix'!D16)</f>
        <v>285.541666666667</v>
      </c>
      <c r="H16" s="92" t="n">
        <f aca="false">'Employee Roster'!O15*IF('Monthly Overrides'!G16&lt;&gt;"",'Monthly Overrides'!G16,'Allocation Matrix'!D16)</f>
        <v>285.541666666667</v>
      </c>
      <c r="I16" s="92" t="n">
        <f aca="false">'Employee Roster'!O15*IF('Monthly Overrides'!H16&lt;&gt;"",'Monthly Overrides'!H16,'Allocation Matrix'!D16)</f>
        <v>285.541666666667</v>
      </c>
      <c r="J16" s="92" t="n">
        <f aca="false">'Employee Roster'!O15*IF('Monthly Overrides'!I16&lt;&gt;"",'Monthly Overrides'!I16,'Allocation Matrix'!D16)</f>
        <v>285.541666666667</v>
      </c>
      <c r="K16" s="92" t="n">
        <f aca="false">'Employee Roster'!O15*IF('Monthly Overrides'!J16&lt;&gt;"",'Monthly Overrides'!J16,'Allocation Matrix'!D16)</f>
        <v>285.541666666667</v>
      </c>
      <c r="L16" s="92" t="n">
        <f aca="false">'Employee Roster'!O15*IF('Monthly Overrides'!K16&lt;&gt;"",'Monthly Overrides'!K16,'Allocation Matrix'!D16)</f>
        <v>285.541666666667</v>
      </c>
      <c r="M16" s="92" t="n">
        <f aca="false">'Employee Roster'!O15*IF('Monthly Overrides'!L16&lt;&gt;"",'Monthly Overrides'!L16,'Allocation Matrix'!D16)</f>
        <v>285.541666666667</v>
      </c>
      <c r="N16" s="92" t="n">
        <f aca="false">'Employee Roster'!O15*IF('Monthly Overrides'!M16&lt;&gt;"",'Monthly Overrides'!M16,'Allocation Matrix'!D16)</f>
        <v>285.541666666667</v>
      </c>
      <c r="O16" s="92" t="n">
        <f aca="false">'Employee Roster'!O15*IF('Monthly Overrides'!N16&lt;&gt;"",'Monthly Overrides'!N16,'Allocation Matrix'!D16)</f>
        <v>285.541666666667</v>
      </c>
      <c r="P16" s="92" t="n">
        <f aca="false">'Employee Roster'!O15*IF('Monthly Overrides'!O16&lt;&gt;"",'Monthly Overrides'!O16,'Allocation Matrix'!D16)</f>
        <v>285.541666666667</v>
      </c>
      <c r="Q16" s="90" t="n">
        <f aca="false">SUM(E16:P16)</f>
        <v>3426.5</v>
      </c>
      <c r="R16" s="92" t="n">
        <f aca="false">'Employee Roster'!O15*IF('Monthly Overrides'!D28&lt;&gt;"",'Monthly Overrides'!D28,'Allocation Matrix'!E16)</f>
        <v>3140.95833333333</v>
      </c>
      <c r="S16" s="92" t="n">
        <f aca="false">'Employee Roster'!O15*IF('Monthly Overrides'!E28&lt;&gt;"",'Monthly Overrides'!E28,'Allocation Matrix'!E16)</f>
        <v>3140.95833333333</v>
      </c>
      <c r="T16" s="92" t="n">
        <f aca="false">'Employee Roster'!O15*IF('Monthly Overrides'!F28&lt;&gt;"",'Monthly Overrides'!F28,'Allocation Matrix'!E16)</f>
        <v>3140.95833333333</v>
      </c>
      <c r="U16" s="92" t="n">
        <f aca="false">'Employee Roster'!O15*IF('Monthly Overrides'!G28&lt;&gt;"",'Monthly Overrides'!G28,'Allocation Matrix'!E16)</f>
        <v>3140.95833333333</v>
      </c>
      <c r="V16" s="92" t="n">
        <f aca="false">'Employee Roster'!O15*IF('Monthly Overrides'!H28&lt;&gt;"",'Monthly Overrides'!H28,'Allocation Matrix'!E16)</f>
        <v>3140.95833333333</v>
      </c>
      <c r="W16" s="92" t="n">
        <f aca="false">'Employee Roster'!O15*IF('Monthly Overrides'!I28&lt;&gt;"",'Monthly Overrides'!I28,'Allocation Matrix'!E16)</f>
        <v>3140.95833333333</v>
      </c>
      <c r="X16" s="92" t="n">
        <f aca="false">'Employee Roster'!O15*IF('Monthly Overrides'!J28&lt;&gt;"",'Monthly Overrides'!J28,'Allocation Matrix'!E16)</f>
        <v>3140.95833333333</v>
      </c>
      <c r="Y16" s="92" t="n">
        <f aca="false">'Employee Roster'!O15*IF('Monthly Overrides'!K28&lt;&gt;"",'Monthly Overrides'!K28,'Allocation Matrix'!E16)</f>
        <v>3140.95833333333</v>
      </c>
      <c r="Z16" s="92" t="n">
        <f aca="false">'Employee Roster'!O15*IF('Monthly Overrides'!L28&lt;&gt;"",'Monthly Overrides'!L28,'Allocation Matrix'!E16)</f>
        <v>3140.95833333333</v>
      </c>
      <c r="AA16" s="92" t="n">
        <f aca="false">'Employee Roster'!O15*IF('Monthly Overrides'!M28&lt;&gt;"",'Monthly Overrides'!M28,'Allocation Matrix'!E16)</f>
        <v>3140.95833333333</v>
      </c>
      <c r="AB16" s="92" t="n">
        <f aca="false">'Employee Roster'!O15*IF('Monthly Overrides'!N28&lt;&gt;"",'Monthly Overrides'!N28,'Allocation Matrix'!E16)</f>
        <v>3140.95833333333</v>
      </c>
      <c r="AC16" s="92" t="n">
        <f aca="false">'Employee Roster'!O15*IF('Monthly Overrides'!O28&lt;&gt;"",'Monthly Overrides'!O28,'Allocation Matrix'!E16)</f>
        <v>3140.95833333333</v>
      </c>
      <c r="AD16" s="90" t="n">
        <f aca="false">SUM(R16:AC16)</f>
        <v>37691.5</v>
      </c>
      <c r="AE16" s="92" t="n">
        <f aca="false">'Employee Roster'!O15*IF('Monthly Overrides'!D40&lt;&gt;"",'Monthly Overrides'!D40,'Allocation Matrix'!F16)</f>
        <v>0</v>
      </c>
      <c r="AF16" s="92" t="n">
        <f aca="false">'Employee Roster'!O15*IF('Monthly Overrides'!E40&lt;&gt;"",'Monthly Overrides'!E40,'Allocation Matrix'!F16)</f>
        <v>0</v>
      </c>
      <c r="AG16" s="92" t="n">
        <f aca="false">'Employee Roster'!O15*IF('Monthly Overrides'!F40&lt;&gt;"",'Monthly Overrides'!F40,'Allocation Matrix'!F16)</f>
        <v>0</v>
      </c>
      <c r="AH16" s="92" t="n">
        <f aca="false">'Employee Roster'!O15*IF('Monthly Overrides'!G40&lt;&gt;"",'Monthly Overrides'!G40,'Allocation Matrix'!F16)</f>
        <v>0</v>
      </c>
      <c r="AI16" s="92" t="n">
        <f aca="false">'Employee Roster'!O15*IF('Monthly Overrides'!H40&lt;&gt;"",'Monthly Overrides'!H40,'Allocation Matrix'!F16)</f>
        <v>0</v>
      </c>
      <c r="AJ16" s="92" t="n">
        <f aca="false">'Employee Roster'!O15*IF('Monthly Overrides'!I40&lt;&gt;"",'Monthly Overrides'!I40,'Allocation Matrix'!F16)</f>
        <v>0</v>
      </c>
      <c r="AK16" s="92" t="n">
        <f aca="false">'Employee Roster'!O15*IF('Monthly Overrides'!J40&lt;&gt;"",'Monthly Overrides'!J40,'Allocation Matrix'!F16)</f>
        <v>0</v>
      </c>
      <c r="AL16" s="92" t="n">
        <f aca="false">'Employee Roster'!O15*IF('Monthly Overrides'!K40&lt;&gt;"",'Monthly Overrides'!K40,'Allocation Matrix'!F16)</f>
        <v>0</v>
      </c>
      <c r="AM16" s="92" t="n">
        <f aca="false">'Employee Roster'!O15*IF('Monthly Overrides'!L40&lt;&gt;"",'Monthly Overrides'!L40,'Allocation Matrix'!F16)</f>
        <v>0</v>
      </c>
      <c r="AN16" s="92" t="n">
        <f aca="false">'Employee Roster'!O15*IF('Monthly Overrides'!M40&lt;&gt;"",'Monthly Overrides'!M40,'Allocation Matrix'!F16)</f>
        <v>0</v>
      </c>
      <c r="AO16" s="92" t="n">
        <f aca="false">'Employee Roster'!O15*IF('Monthly Overrides'!N40&lt;&gt;"",'Monthly Overrides'!N40,'Allocation Matrix'!F16)</f>
        <v>0</v>
      </c>
      <c r="AP16" s="92" t="n">
        <f aca="false">'Employee Roster'!O15*IF('Monthly Overrides'!O40&lt;&gt;"",'Monthly Overrides'!O40,'Allocation Matrix'!F16)</f>
        <v>0</v>
      </c>
      <c r="AQ16" s="90" t="n">
        <f aca="false">SUM(AE16:AP16)</f>
        <v>0</v>
      </c>
      <c r="AR16" s="92" t="n">
        <f aca="false">'Employee Roster'!O15*IF('Monthly Overrides'!D52&lt;&gt;"",'Monthly Overrides'!D52,'Allocation Matrix'!G16)</f>
        <v>0</v>
      </c>
      <c r="AS16" s="92" t="n">
        <f aca="false">'Employee Roster'!O15*IF('Monthly Overrides'!E52&lt;&gt;"",'Monthly Overrides'!E52,'Allocation Matrix'!G16)</f>
        <v>0</v>
      </c>
      <c r="AT16" s="92" t="n">
        <f aca="false">'Employee Roster'!O15*IF('Monthly Overrides'!F52&lt;&gt;"",'Monthly Overrides'!F52,'Allocation Matrix'!G16)</f>
        <v>0</v>
      </c>
      <c r="AU16" s="92" t="n">
        <f aca="false">'Employee Roster'!O15*IF('Monthly Overrides'!G52&lt;&gt;"",'Monthly Overrides'!G52,'Allocation Matrix'!G16)</f>
        <v>0</v>
      </c>
      <c r="AV16" s="92" t="n">
        <f aca="false">'Employee Roster'!O15*IF('Monthly Overrides'!H52&lt;&gt;"",'Monthly Overrides'!H52,'Allocation Matrix'!G16)</f>
        <v>0</v>
      </c>
      <c r="AW16" s="92" t="n">
        <f aca="false">'Employee Roster'!O15*IF('Monthly Overrides'!I52&lt;&gt;"",'Monthly Overrides'!I52,'Allocation Matrix'!G16)</f>
        <v>0</v>
      </c>
      <c r="AX16" s="92" t="n">
        <f aca="false">'Employee Roster'!O15*IF('Monthly Overrides'!J52&lt;&gt;"",'Monthly Overrides'!J52,'Allocation Matrix'!G16)</f>
        <v>0</v>
      </c>
      <c r="AY16" s="92" t="n">
        <f aca="false">'Employee Roster'!O15*IF('Monthly Overrides'!K52&lt;&gt;"",'Monthly Overrides'!K52,'Allocation Matrix'!G16)</f>
        <v>0</v>
      </c>
      <c r="AZ16" s="92" t="n">
        <f aca="false">'Employee Roster'!O15*IF('Monthly Overrides'!L52&lt;&gt;"",'Monthly Overrides'!L52,'Allocation Matrix'!G16)</f>
        <v>0</v>
      </c>
      <c r="BA16" s="92" t="n">
        <f aca="false">'Employee Roster'!O15*IF('Monthly Overrides'!M52&lt;&gt;"",'Monthly Overrides'!M52,'Allocation Matrix'!G16)</f>
        <v>0</v>
      </c>
      <c r="BB16" s="92" t="n">
        <f aca="false">'Employee Roster'!O15*IF('Monthly Overrides'!N52&lt;&gt;"",'Monthly Overrides'!N52,'Allocation Matrix'!G16)</f>
        <v>0</v>
      </c>
      <c r="BC16" s="92" t="n">
        <f aca="false">'Employee Roster'!O15*IF('Monthly Overrides'!O52&lt;&gt;"",'Monthly Overrides'!O52,'Allocation Matrix'!G16)</f>
        <v>0</v>
      </c>
      <c r="BD16" s="90" t="n">
        <f aca="false">SUM(AR16:BC16)</f>
        <v>0</v>
      </c>
      <c r="BE16" s="92" t="n">
        <f aca="false">'Employee Roster'!O15*IF('Monthly Overrides'!D64&lt;&gt;"",'Monthly Overrides'!D64,'Allocation Matrix'!H16)</f>
        <v>0</v>
      </c>
      <c r="BF16" s="92" t="n">
        <f aca="false">'Employee Roster'!O15*IF('Monthly Overrides'!E64&lt;&gt;"",'Monthly Overrides'!E64,'Allocation Matrix'!H16)</f>
        <v>0</v>
      </c>
      <c r="BG16" s="92" t="n">
        <f aca="false">'Employee Roster'!O15*IF('Monthly Overrides'!F64&lt;&gt;"",'Monthly Overrides'!F64,'Allocation Matrix'!H16)</f>
        <v>0</v>
      </c>
      <c r="BH16" s="92" t="n">
        <f aca="false">'Employee Roster'!O15*IF('Monthly Overrides'!G64&lt;&gt;"",'Monthly Overrides'!G64,'Allocation Matrix'!H16)</f>
        <v>0</v>
      </c>
      <c r="BI16" s="92" t="n">
        <f aca="false">'Employee Roster'!O15*IF('Monthly Overrides'!H64&lt;&gt;"",'Monthly Overrides'!H64,'Allocation Matrix'!H16)</f>
        <v>0</v>
      </c>
      <c r="BJ16" s="92" t="n">
        <f aca="false">'Employee Roster'!O15*IF('Monthly Overrides'!I64&lt;&gt;"",'Monthly Overrides'!I64,'Allocation Matrix'!H16)</f>
        <v>0</v>
      </c>
      <c r="BK16" s="92" t="n">
        <f aca="false">'Employee Roster'!O15*IF('Monthly Overrides'!J64&lt;&gt;"",'Monthly Overrides'!J64,'Allocation Matrix'!H16)</f>
        <v>0</v>
      </c>
      <c r="BL16" s="92" t="n">
        <f aca="false">'Employee Roster'!O15*IF('Monthly Overrides'!K64&lt;&gt;"",'Monthly Overrides'!K64,'Allocation Matrix'!H16)</f>
        <v>0</v>
      </c>
      <c r="BM16" s="92" t="n">
        <f aca="false">'Employee Roster'!O15*IF('Monthly Overrides'!L64&lt;&gt;"",'Monthly Overrides'!L64,'Allocation Matrix'!H16)</f>
        <v>0</v>
      </c>
      <c r="BN16" s="92" t="n">
        <f aca="false">'Employee Roster'!O15*IF('Monthly Overrides'!M64&lt;&gt;"",'Monthly Overrides'!M64,'Allocation Matrix'!H16)</f>
        <v>0</v>
      </c>
      <c r="BO16" s="92" t="n">
        <f aca="false">'Employee Roster'!O15*IF('Monthly Overrides'!N64&lt;&gt;"",'Monthly Overrides'!N64,'Allocation Matrix'!H16)</f>
        <v>0</v>
      </c>
      <c r="BP16" s="92" t="n">
        <f aca="false">'Employee Roster'!O15*IF('Monthly Overrides'!O64&lt;&gt;"",'Monthly Overrides'!O64,'Allocation Matrix'!H16)</f>
        <v>0</v>
      </c>
      <c r="BQ16" s="90" t="n">
        <f aca="false">SUM(BE16:BP16)</f>
        <v>0</v>
      </c>
      <c r="BR16" s="92" t="n">
        <f aca="false">'Employee Roster'!O15*IF('Monthly Overrides'!D76&lt;&gt;"",'Monthly Overrides'!D76,'Allocation Matrix'!I16)</f>
        <v>2284.33333333333</v>
      </c>
      <c r="BS16" s="92" t="n">
        <f aca="false">'Employee Roster'!O15*IF('Monthly Overrides'!E76&lt;&gt;"",'Monthly Overrides'!E76,'Allocation Matrix'!I16)</f>
        <v>2284.33333333333</v>
      </c>
      <c r="BT16" s="92" t="n">
        <f aca="false">'Employee Roster'!O15*IF('Monthly Overrides'!F76&lt;&gt;"",'Monthly Overrides'!F76,'Allocation Matrix'!I16)</f>
        <v>2284.33333333333</v>
      </c>
      <c r="BU16" s="92" t="n">
        <f aca="false">'Employee Roster'!O15*IF('Monthly Overrides'!G76&lt;&gt;"",'Monthly Overrides'!G76,'Allocation Matrix'!I16)</f>
        <v>2284.33333333333</v>
      </c>
      <c r="BV16" s="92" t="n">
        <f aca="false">'Employee Roster'!O15*IF('Monthly Overrides'!H76&lt;&gt;"",'Monthly Overrides'!H76,'Allocation Matrix'!I16)</f>
        <v>2284.33333333333</v>
      </c>
      <c r="BW16" s="92" t="n">
        <f aca="false">'Employee Roster'!O15*IF('Monthly Overrides'!I76&lt;&gt;"",'Monthly Overrides'!I76,'Allocation Matrix'!I16)</f>
        <v>2284.33333333333</v>
      </c>
      <c r="BX16" s="92" t="n">
        <f aca="false">'Employee Roster'!O15*IF('Monthly Overrides'!J76&lt;&gt;"",'Monthly Overrides'!J76,'Allocation Matrix'!I16)</f>
        <v>2284.33333333333</v>
      </c>
      <c r="BY16" s="92" t="n">
        <f aca="false">'Employee Roster'!O15*IF('Monthly Overrides'!K76&lt;&gt;"",'Monthly Overrides'!K76,'Allocation Matrix'!I16)</f>
        <v>2284.33333333333</v>
      </c>
      <c r="BZ16" s="92" t="n">
        <f aca="false">'Employee Roster'!O15*IF('Monthly Overrides'!L76&lt;&gt;"",'Monthly Overrides'!L76,'Allocation Matrix'!I16)</f>
        <v>2284.33333333333</v>
      </c>
      <c r="CA16" s="92" t="n">
        <f aca="false">'Employee Roster'!O15*IF('Monthly Overrides'!M76&lt;&gt;"",'Monthly Overrides'!M76,'Allocation Matrix'!I16)</f>
        <v>2284.33333333333</v>
      </c>
      <c r="CB16" s="92" t="n">
        <f aca="false">'Employee Roster'!O15*IF('Monthly Overrides'!N76&lt;&gt;"",'Monthly Overrides'!N76,'Allocation Matrix'!I16)</f>
        <v>2284.33333333333</v>
      </c>
      <c r="CC16" s="92" t="n">
        <f aca="false">'Employee Roster'!O15*IF('Monthly Overrides'!O76&lt;&gt;"",'Monthly Overrides'!O76,'Allocation Matrix'!I16)</f>
        <v>2284.33333333333</v>
      </c>
      <c r="CD16" s="90" t="n">
        <f aca="false">SUM(BR16:CC16)</f>
        <v>27412</v>
      </c>
      <c r="CE16" s="92" t="n">
        <f aca="false">'Employee Roster'!O15*IF('Monthly Overrides'!D88&lt;&gt;"",'Monthly Overrides'!D88,'Allocation Matrix'!J16)</f>
        <v>0</v>
      </c>
      <c r="CF16" s="92" t="n">
        <f aca="false">'Employee Roster'!O15*IF('Monthly Overrides'!E88&lt;&gt;"",'Monthly Overrides'!E88,'Allocation Matrix'!J16)</f>
        <v>0</v>
      </c>
      <c r="CG16" s="92" t="n">
        <f aca="false">'Employee Roster'!O15*IF('Monthly Overrides'!F88&lt;&gt;"",'Monthly Overrides'!F88,'Allocation Matrix'!J16)</f>
        <v>0</v>
      </c>
      <c r="CH16" s="92" t="n">
        <f aca="false">'Employee Roster'!O15*IF('Monthly Overrides'!G88&lt;&gt;"",'Monthly Overrides'!G88,'Allocation Matrix'!J16)</f>
        <v>0</v>
      </c>
      <c r="CI16" s="92" t="n">
        <f aca="false">'Employee Roster'!O15*IF('Monthly Overrides'!H88&lt;&gt;"",'Monthly Overrides'!H88,'Allocation Matrix'!J16)</f>
        <v>0</v>
      </c>
      <c r="CJ16" s="92" t="n">
        <f aca="false">'Employee Roster'!O15*IF('Monthly Overrides'!I88&lt;&gt;"",'Monthly Overrides'!I88,'Allocation Matrix'!J16)</f>
        <v>0</v>
      </c>
      <c r="CK16" s="92" t="n">
        <f aca="false">'Employee Roster'!O15*IF('Monthly Overrides'!J88&lt;&gt;"",'Monthly Overrides'!J88,'Allocation Matrix'!J16)</f>
        <v>0</v>
      </c>
      <c r="CL16" s="92" t="n">
        <f aca="false">'Employee Roster'!O15*IF('Monthly Overrides'!K88&lt;&gt;"",'Monthly Overrides'!K88,'Allocation Matrix'!J16)</f>
        <v>0</v>
      </c>
      <c r="CM16" s="92" t="n">
        <f aca="false">'Employee Roster'!O15*IF('Monthly Overrides'!L88&lt;&gt;"",'Monthly Overrides'!L88,'Allocation Matrix'!J16)</f>
        <v>0</v>
      </c>
      <c r="CN16" s="92" t="n">
        <f aca="false">'Employee Roster'!O15*IF('Monthly Overrides'!M88&lt;&gt;"",'Monthly Overrides'!M88,'Allocation Matrix'!J16)</f>
        <v>0</v>
      </c>
      <c r="CO16" s="92" t="n">
        <f aca="false">'Employee Roster'!O15*IF('Monthly Overrides'!N88&lt;&gt;"",'Monthly Overrides'!N88,'Allocation Matrix'!J16)</f>
        <v>0</v>
      </c>
      <c r="CP16" s="92" t="n">
        <f aca="false">'Employee Roster'!O15*IF('Monthly Overrides'!O88&lt;&gt;"",'Monthly Overrides'!O88,'Allocation Matrix'!J16)</f>
        <v>0</v>
      </c>
      <c r="CQ16" s="90" t="n">
        <f aca="false">SUM(CE16:CP16)</f>
        <v>0</v>
      </c>
    </row>
    <row r="17" customFormat="false" ht="18" hidden="false" customHeight="true" outlineLevel="0" collapsed="false">
      <c r="B17" s="42" t="str">
        <f aca="false">'Employee Roster'!B16</f>
        <v>EMP-009</v>
      </c>
      <c r="C17" s="71" t="str">
        <f aca="false">'Employee Roster'!C16</f>
        <v>Keisha Williams</v>
      </c>
      <c r="D17" s="90" t="n">
        <f aca="false">'Employee Roster'!O16*12</f>
        <v>41049.6</v>
      </c>
      <c r="E17" s="91" t="n">
        <f aca="false">'Employee Roster'!O16*IF('Monthly Overrides'!D17&lt;&gt;"",'Monthly Overrides'!D17,'Allocation Matrix'!D17)</f>
        <v>0</v>
      </c>
      <c r="F17" s="91" t="n">
        <f aca="false">'Employee Roster'!O16*IF('Monthly Overrides'!E17&lt;&gt;"",'Monthly Overrides'!E17,'Allocation Matrix'!D17)</f>
        <v>0</v>
      </c>
      <c r="G17" s="91" t="n">
        <f aca="false">'Employee Roster'!O16*IF('Monthly Overrides'!F17&lt;&gt;"",'Monthly Overrides'!F17,'Allocation Matrix'!D17)</f>
        <v>0</v>
      </c>
      <c r="H17" s="91" t="n">
        <f aca="false">'Employee Roster'!O16*IF('Monthly Overrides'!G17&lt;&gt;"",'Monthly Overrides'!G17,'Allocation Matrix'!D17)</f>
        <v>0</v>
      </c>
      <c r="I17" s="91" t="n">
        <f aca="false">'Employee Roster'!O16*IF('Monthly Overrides'!H17&lt;&gt;"",'Monthly Overrides'!H17,'Allocation Matrix'!D17)</f>
        <v>0</v>
      </c>
      <c r="J17" s="91" t="n">
        <f aca="false">'Employee Roster'!O16*IF('Monthly Overrides'!I17&lt;&gt;"",'Monthly Overrides'!I17,'Allocation Matrix'!D17)</f>
        <v>0</v>
      </c>
      <c r="K17" s="91" t="n">
        <f aca="false">'Employee Roster'!O16*IF('Monthly Overrides'!J17&lt;&gt;"",'Monthly Overrides'!J17,'Allocation Matrix'!D17)</f>
        <v>0</v>
      </c>
      <c r="L17" s="91" t="n">
        <f aca="false">'Employee Roster'!O16*IF('Monthly Overrides'!K17&lt;&gt;"",'Monthly Overrides'!K17,'Allocation Matrix'!D17)</f>
        <v>0</v>
      </c>
      <c r="M17" s="91" t="n">
        <f aca="false">'Employee Roster'!O16*IF('Monthly Overrides'!L17&lt;&gt;"",'Monthly Overrides'!L17,'Allocation Matrix'!D17)</f>
        <v>0</v>
      </c>
      <c r="N17" s="91" t="n">
        <f aca="false">'Employee Roster'!O16*IF('Monthly Overrides'!M17&lt;&gt;"",'Monthly Overrides'!M17,'Allocation Matrix'!D17)</f>
        <v>0</v>
      </c>
      <c r="O17" s="91" t="n">
        <f aca="false">'Employee Roster'!O16*IF('Monthly Overrides'!N17&lt;&gt;"",'Monthly Overrides'!N17,'Allocation Matrix'!D17)</f>
        <v>0</v>
      </c>
      <c r="P17" s="91" t="n">
        <f aca="false">'Employee Roster'!O16*IF('Monthly Overrides'!O17&lt;&gt;"",'Monthly Overrides'!O17,'Allocation Matrix'!D17)</f>
        <v>0</v>
      </c>
      <c r="Q17" s="90" t="n">
        <f aca="false">SUM(E17:P17)</f>
        <v>0</v>
      </c>
      <c r="R17" s="91" t="n">
        <f aca="false">'Employee Roster'!O16*IF('Monthly Overrides'!D29&lt;&gt;"",'Monthly Overrides'!D29,'Allocation Matrix'!E17)</f>
        <v>0</v>
      </c>
      <c r="S17" s="91" t="n">
        <f aca="false">'Employee Roster'!O16*IF('Monthly Overrides'!E29&lt;&gt;"",'Monthly Overrides'!E29,'Allocation Matrix'!E17)</f>
        <v>0</v>
      </c>
      <c r="T17" s="91" t="n">
        <f aca="false">'Employee Roster'!O16*IF('Monthly Overrides'!F29&lt;&gt;"",'Monthly Overrides'!F29,'Allocation Matrix'!E17)</f>
        <v>0</v>
      </c>
      <c r="U17" s="91" t="n">
        <f aca="false">'Employee Roster'!O16*IF('Monthly Overrides'!G29&lt;&gt;"",'Monthly Overrides'!G29,'Allocation Matrix'!E17)</f>
        <v>0</v>
      </c>
      <c r="V17" s="91" t="n">
        <f aca="false">'Employee Roster'!O16*IF('Monthly Overrides'!H29&lt;&gt;"",'Monthly Overrides'!H29,'Allocation Matrix'!E17)</f>
        <v>0</v>
      </c>
      <c r="W17" s="91" t="n">
        <f aca="false">'Employee Roster'!O16*IF('Monthly Overrides'!I29&lt;&gt;"",'Monthly Overrides'!I29,'Allocation Matrix'!E17)</f>
        <v>0</v>
      </c>
      <c r="X17" s="91" t="n">
        <f aca="false">'Employee Roster'!O16*IF('Monthly Overrides'!J29&lt;&gt;"",'Monthly Overrides'!J29,'Allocation Matrix'!E17)</f>
        <v>0</v>
      </c>
      <c r="Y17" s="91" t="n">
        <f aca="false">'Employee Roster'!O16*IF('Monthly Overrides'!K29&lt;&gt;"",'Monthly Overrides'!K29,'Allocation Matrix'!E17)</f>
        <v>0</v>
      </c>
      <c r="Z17" s="91" t="n">
        <f aca="false">'Employee Roster'!O16*IF('Monthly Overrides'!L29&lt;&gt;"",'Monthly Overrides'!L29,'Allocation Matrix'!E17)</f>
        <v>0</v>
      </c>
      <c r="AA17" s="91" t="n">
        <f aca="false">'Employee Roster'!O16*IF('Monthly Overrides'!M29&lt;&gt;"",'Monthly Overrides'!M29,'Allocation Matrix'!E17)</f>
        <v>0</v>
      </c>
      <c r="AB17" s="91" t="n">
        <f aca="false">'Employee Roster'!O16*IF('Monthly Overrides'!N29&lt;&gt;"",'Monthly Overrides'!N29,'Allocation Matrix'!E17)</f>
        <v>0</v>
      </c>
      <c r="AC17" s="91" t="n">
        <f aca="false">'Employee Roster'!O16*IF('Monthly Overrides'!O29&lt;&gt;"",'Monthly Overrides'!O29,'Allocation Matrix'!E17)</f>
        <v>0</v>
      </c>
      <c r="AD17" s="90" t="n">
        <f aca="false">SUM(R17:AC17)</f>
        <v>0</v>
      </c>
      <c r="AE17" s="91" t="n">
        <f aca="false">'Employee Roster'!O16*IF('Monthly Overrides'!D41&lt;&gt;"",'Monthly Overrides'!D41,'Allocation Matrix'!F17)</f>
        <v>684.16</v>
      </c>
      <c r="AF17" s="91" t="n">
        <f aca="false">'Employee Roster'!O16*IF('Monthly Overrides'!E41&lt;&gt;"",'Monthly Overrides'!E41,'Allocation Matrix'!F17)</f>
        <v>684.16</v>
      </c>
      <c r="AG17" s="91" t="n">
        <f aca="false">'Employee Roster'!O16*IF('Monthly Overrides'!F41&lt;&gt;"",'Monthly Overrides'!F41,'Allocation Matrix'!F17)</f>
        <v>684.16</v>
      </c>
      <c r="AH17" s="91" t="n">
        <f aca="false">'Employee Roster'!O16*IF('Monthly Overrides'!G41&lt;&gt;"",'Monthly Overrides'!G41,'Allocation Matrix'!F17)</f>
        <v>684.16</v>
      </c>
      <c r="AI17" s="91" t="n">
        <f aca="false">'Employee Roster'!O16*IF('Monthly Overrides'!H41&lt;&gt;"",'Monthly Overrides'!H41,'Allocation Matrix'!F17)</f>
        <v>684.16</v>
      </c>
      <c r="AJ17" s="91" t="n">
        <f aca="false">'Employee Roster'!O16*IF('Monthly Overrides'!I41&lt;&gt;"",'Monthly Overrides'!I41,'Allocation Matrix'!F17)</f>
        <v>684.16</v>
      </c>
      <c r="AK17" s="91" t="n">
        <f aca="false">'Employee Roster'!O16*IF('Monthly Overrides'!J41&lt;&gt;"",'Monthly Overrides'!J41,'Allocation Matrix'!F17)</f>
        <v>684.16</v>
      </c>
      <c r="AL17" s="91" t="n">
        <f aca="false">'Employee Roster'!O16*IF('Monthly Overrides'!K41&lt;&gt;"",'Monthly Overrides'!K41,'Allocation Matrix'!F17)</f>
        <v>684.16</v>
      </c>
      <c r="AM17" s="91" t="n">
        <f aca="false">'Employee Roster'!O16*IF('Monthly Overrides'!L41&lt;&gt;"",'Monthly Overrides'!L41,'Allocation Matrix'!F17)</f>
        <v>684.16</v>
      </c>
      <c r="AN17" s="91" t="n">
        <f aca="false">'Employee Roster'!O16*IF('Monthly Overrides'!M41&lt;&gt;"",'Monthly Overrides'!M41,'Allocation Matrix'!F17)</f>
        <v>684.16</v>
      </c>
      <c r="AO17" s="91" t="n">
        <f aca="false">'Employee Roster'!O16*IF('Monthly Overrides'!N41&lt;&gt;"",'Monthly Overrides'!N41,'Allocation Matrix'!F17)</f>
        <v>684.16</v>
      </c>
      <c r="AP17" s="91" t="n">
        <f aca="false">'Employee Roster'!O16*IF('Monthly Overrides'!O41&lt;&gt;"",'Monthly Overrides'!O41,'Allocation Matrix'!F17)</f>
        <v>684.16</v>
      </c>
      <c r="AQ17" s="90" t="n">
        <f aca="false">SUM(AE17:AP17)</f>
        <v>8209.92</v>
      </c>
      <c r="AR17" s="91" t="n">
        <f aca="false">'Employee Roster'!O16*IF('Monthly Overrides'!D53&lt;&gt;"",'Monthly Overrides'!D53,'Allocation Matrix'!G17)</f>
        <v>1026.24</v>
      </c>
      <c r="AS17" s="91" t="n">
        <f aca="false">'Employee Roster'!O16*IF('Monthly Overrides'!E53&lt;&gt;"",'Monthly Overrides'!E53,'Allocation Matrix'!G17)</f>
        <v>1026.24</v>
      </c>
      <c r="AT17" s="91" t="n">
        <f aca="false">'Employee Roster'!O16*IF('Monthly Overrides'!F53&lt;&gt;"",'Monthly Overrides'!F53,'Allocation Matrix'!G17)</f>
        <v>1026.24</v>
      </c>
      <c r="AU17" s="91" t="n">
        <f aca="false">'Employee Roster'!O16*IF('Monthly Overrides'!G53&lt;&gt;"",'Monthly Overrides'!G53,'Allocation Matrix'!G17)</f>
        <v>1026.24</v>
      </c>
      <c r="AV17" s="91" t="n">
        <f aca="false">'Employee Roster'!O16*IF('Monthly Overrides'!H53&lt;&gt;"",'Monthly Overrides'!H53,'Allocation Matrix'!G17)</f>
        <v>1026.24</v>
      </c>
      <c r="AW17" s="91" t="n">
        <f aca="false">'Employee Roster'!O16*IF('Monthly Overrides'!I53&lt;&gt;"",'Monthly Overrides'!I53,'Allocation Matrix'!G17)</f>
        <v>1026.24</v>
      </c>
      <c r="AX17" s="91" t="n">
        <f aca="false">'Employee Roster'!O16*IF('Monthly Overrides'!J53&lt;&gt;"",'Monthly Overrides'!J53,'Allocation Matrix'!G17)</f>
        <v>1026.24</v>
      </c>
      <c r="AY17" s="91" t="n">
        <f aca="false">'Employee Roster'!O16*IF('Monthly Overrides'!K53&lt;&gt;"",'Monthly Overrides'!K53,'Allocation Matrix'!G17)</f>
        <v>1026.24</v>
      </c>
      <c r="AZ17" s="91" t="n">
        <f aca="false">'Employee Roster'!O16*IF('Monthly Overrides'!L53&lt;&gt;"",'Monthly Overrides'!L53,'Allocation Matrix'!G17)</f>
        <v>1026.24</v>
      </c>
      <c r="BA17" s="91" t="n">
        <f aca="false">'Employee Roster'!O16*IF('Monthly Overrides'!M53&lt;&gt;"",'Monthly Overrides'!M53,'Allocation Matrix'!G17)</f>
        <v>1026.24</v>
      </c>
      <c r="BB17" s="91" t="n">
        <f aca="false">'Employee Roster'!O16*IF('Monthly Overrides'!N53&lt;&gt;"",'Monthly Overrides'!N53,'Allocation Matrix'!G17)</f>
        <v>1026.24</v>
      </c>
      <c r="BC17" s="91" t="n">
        <f aca="false">'Employee Roster'!O16*IF('Monthly Overrides'!O53&lt;&gt;"",'Monthly Overrides'!O53,'Allocation Matrix'!G17)</f>
        <v>1026.24</v>
      </c>
      <c r="BD17" s="90" t="n">
        <f aca="false">SUM(AR17:BC17)</f>
        <v>12314.88</v>
      </c>
      <c r="BE17" s="91" t="n">
        <f aca="false">'Employee Roster'!O16*IF('Monthly Overrides'!D65&lt;&gt;"",'Monthly Overrides'!D65,'Allocation Matrix'!H17)</f>
        <v>0</v>
      </c>
      <c r="BF17" s="91" t="n">
        <f aca="false">'Employee Roster'!O16*IF('Monthly Overrides'!E65&lt;&gt;"",'Monthly Overrides'!E65,'Allocation Matrix'!H17)</f>
        <v>0</v>
      </c>
      <c r="BG17" s="91" t="n">
        <f aca="false">'Employee Roster'!O16*IF('Monthly Overrides'!F65&lt;&gt;"",'Monthly Overrides'!F65,'Allocation Matrix'!H17)</f>
        <v>0</v>
      </c>
      <c r="BH17" s="91" t="n">
        <f aca="false">'Employee Roster'!O16*IF('Monthly Overrides'!G65&lt;&gt;"",'Monthly Overrides'!G65,'Allocation Matrix'!H17)</f>
        <v>0</v>
      </c>
      <c r="BI17" s="91" t="n">
        <f aca="false">'Employee Roster'!O16*IF('Monthly Overrides'!H65&lt;&gt;"",'Monthly Overrides'!H65,'Allocation Matrix'!H17)</f>
        <v>0</v>
      </c>
      <c r="BJ17" s="91" t="n">
        <f aca="false">'Employee Roster'!O16*IF('Monthly Overrides'!I65&lt;&gt;"",'Monthly Overrides'!I65,'Allocation Matrix'!H17)</f>
        <v>0</v>
      </c>
      <c r="BK17" s="91" t="n">
        <f aca="false">'Employee Roster'!O16*IF('Monthly Overrides'!J65&lt;&gt;"",'Monthly Overrides'!J65,'Allocation Matrix'!H17)</f>
        <v>0</v>
      </c>
      <c r="BL17" s="91" t="n">
        <f aca="false">'Employee Roster'!O16*IF('Monthly Overrides'!K65&lt;&gt;"",'Monthly Overrides'!K65,'Allocation Matrix'!H17)</f>
        <v>0</v>
      </c>
      <c r="BM17" s="91" t="n">
        <f aca="false">'Employee Roster'!O16*IF('Monthly Overrides'!L65&lt;&gt;"",'Monthly Overrides'!L65,'Allocation Matrix'!H17)</f>
        <v>0</v>
      </c>
      <c r="BN17" s="91" t="n">
        <f aca="false">'Employee Roster'!O16*IF('Monthly Overrides'!M65&lt;&gt;"",'Monthly Overrides'!M65,'Allocation Matrix'!H17)</f>
        <v>0</v>
      </c>
      <c r="BO17" s="91" t="n">
        <f aca="false">'Employee Roster'!O16*IF('Monthly Overrides'!N65&lt;&gt;"",'Monthly Overrides'!N65,'Allocation Matrix'!H17)</f>
        <v>0</v>
      </c>
      <c r="BP17" s="91" t="n">
        <f aca="false">'Employee Roster'!O16*IF('Monthly Overrides'!O65&lt;&gt;"",'Monthly Overrides'!O65,'Allocation Matrix'!H17)</f>
        <v>0</v>
      </c>
      <c r="BQ17" s="90" t="n">
        <f aca="false">SUM(BE17:BP17)</f>
        <v>0</v>
      </c>
      <c r="BR17" s="91" t="n">
        <f aca="false">'Employee Roster'!O16*IF('Monthly Overrides'!D77&lt;&gt;"",'Monthly Overrides'!D77,'Allocation Matrix'!I17)</f>
        <v>1710.4</v>
      </c>
      <c r="BS17" s="91" t="n">
        <f aca="false">'Employee Roster'!O16*IF('Monthly Overrides'!E77&lt;&gt;"",'Monthly Overrides'!E77,'Allocation Matrix'!I17)</f>
        <v>1710.4</v>
      </c>
      <c r="BT17" s="91" t="n">
        <f aca="false">'Employee Roster'!O16*IF('Monthly Overrides'!F77&lt;&gt;"",'Monthly Overrides'!F77,'Allocation Matrix'!I17)</f>
        <v>1710.4</v>
      </c>
      <c r="BU17" s="91" t="n">
        <f aca="false">'Employee Roster'!O16*IF('Monthly Overrides'!G77&lt;&gt;"",'Monthly Overrides'!G77,'Allocation Matrix'!I17)</f>
        <v>1710.4</v>
      </c>
      <c r="BV17" s="91" t="n">
        <f aca="false">'Employee Roster'!O16*IF('Monthly Overrides'!H77&lt;&gt;"",'Monthly Overrides'!H77,'Allocation Matrix'!I17)</f>
        <v>1710.4</v>
      </c>
      <c r="BW17" s="91" t="n">
        <f aca="false">'Employee Roster'!O16*IF('Monthly Overrides'!I77&lt;&gt;"",'Monthly Overrides'!I77,'Allocation Matrix'!I17)</f>
        <v>1710.4</v>
      </c>
      <c r="BX17" s="91" t="n">
        <f aca="false">'Employee Roster'!O16*IF('Monthly Overrides'!J77&lt;&gt;"",'Monthly Overrides'!J77,'Allocation Matrix'!I17)</f>
        <v>1710.4</v>
      </c>
      <c r="BY17" s="91" t="n">
        <f aca="false">'Employee Roster'!O16*IF('Monthly Overrides'!K77&lt;&gt;"",'Monthly Overrides'!K77,'Allocation Matrix'!I17)</f>
        <v>1710.4</v>
      </c>
      <c r="BZ17" s="91" t="n">
        <f aca="false">'Employee Roster'!O16*IF('Monthly Overrides'!L77&lt;&gt;"",'Monthly Overrides'!L77,'Allocation Matrix'!I17)</f>
        <v>1710.4</v>
      </c>
      <c r="CA17" s="91" t="n">
        <f aca="false">'Employee Roster'!O16*IF('Monthly Overrides'!M77&lt;&gt;"",'Monthly Overrides'!M77,'Allocation Matrix'!I17)</f>
        <v>1710.4</v>
      </c>
      <c r="CB17" s="91" t="n">
        <f aca="false">'Employee Roster'!O16*IF('Monthly Overrides'!N77&lt;&gt;"",'Monthly Overrides'!N77,'Allocation Matrix'!I17)</f>
        <v>1710.4</v>
      </c>
      <c r="CC17" s="91" t="n">
        <f aca="false">'Employee Roster'!O16*IF('Monthly Overrides'!O77&lt;&gt;"",'Monthly Overrides'!O77,'Allocation Matrix'!I17)</f>
        <v>1710.4</v>
      </c>
      <c r="CD17" s="90" t="n">
        <f aca="false">SUM(BR17:CC17)</f>
        <v>20524.8</v>
      </c>
      <c r="CE17" s="91" t="n">
        <f aca="false">'Employee Roster'!O16*IF('Monthly Overrides'!D89&lt;&gt;"",'Monthly Overrides'!D89,'Allocation Matrix'!J17)</f>
        <v>0</v>
      </c>
      <c r="CF17" s="91" t="n">
        <f aca="false">'Employee Roster'!O16*IF('Monthly Overrides'!E89&lt;&gt;"",'Monthly Overrides'!E89,'Allocation Matrix'!J17)</f>
        <v>0</v>
      </c>
      <c r="CG17" s="91" t="n">
        <f aca="false">'Employee Roster'!O16*IF('Monthly Overrides'!F89&lt;&gt;"",'Monthly Overrides'!F89,'Allocation Matrix'!J17)</f>
        <v>0</v>
      </c>
      <c r="CH17" s="91" t="n">
        <f aca="false">'Employee Roster'!O16*IF('Monthly Overrides'!G89&lt;&gt;"",'Monthly Overrides'!G89,'Allocation Matrix'!J17)</f>
        <v>0</v>
      </c>
      <c r="CI17" s="91" t="n">
        <f aca="false">'Employee Roster'!O16*IF('Monthly Overrides'!H89&lt;&gt;"",'Monthly Overrides'!H89,'Allocation Matrix'!J17)</f>
        <v>0</v>
      </c>
      <c r="CJ17" s="91" t="n">
        <f aca="false">'Employee Roster'!O16*IF('Monthly Overrides'!I89&lt;&gt;"",'Monthly Overrides'!I89,'Allocation Matrix'!J17)</f>
        <v>0</v>
      </c>
      <c r="CK17" s="91" t="n">
        <f aca="false">'Employee Roster'!O16*IF('Monthly Overrides'!J89&lt;&gt;"",'Monthly Overrides'!J89,'Allocation Matrix'!J17)</f>
        <v>0</v>
      </c>
      <c r="CL17" s="91" t="n">
        <f aca="false">'Employee Roster'!O16*IF('Monthly Overrides'!K89&lt;&gt;"",'Monthly Overrides'!K89,'Allocation Matrix'!J17)</f>
        <v>0</v>
      </c>
      <c r="CM17" s="91" t="n">
        <f aca="false">'Employee Roster'!O16*IF('Monthly Overrides'!L89&lt;&gt;"",'Monthly Overrides'!L89,'Allocation Matrix'!J17)</f>
        <v>0</v>
      </c>
      <c r="CN17" s="91" t="n">
        <f aca="false">'Employee Roster'!O16*IF('Monthly Overrides'!M89&lt;&gt;"",'Monthly Overrides'!M89,'Allocation Matrix'!J17)</f>
        <v>0</v>
      </c>
      <c r="CO17" s="91" t="n">
        <f aca="false">'Employee Roster'!O16*IF('Monthly Overrides'!N89&lt;&gt;"",'Monthly Overrides'!N89,'Allocation Matrix'!J17)</f>
        <v>0</v>
      </c>
      <c r="CP17" s="91" t="n">
        <f aca="false">'Employee Roster'!O16*IF('Monthly Overrides'!O89&lt;&gt;"",'Monthly Overrides'!O89,'Allocation Matrix'!J17)</f>
        <v>0</v>
      </c>
      <c r="CQ17" s="90" t="n">
        <f aca="false">SUM(CE17:CP17)</f>
        <v>0</v>
      </c>
    </row>
    <row r="18" customFormat="false" ht="18" hidden="false" customHeight="true" outlineLevel="0" collapsed="false">
      <c r="B18" s="74" t="str">
        <f aca="false">'Employee Roster'!B17</f>
        <v>EMP-010</v>
      </c>
      <c r="C18" s="75" t="str">
        <f aca="false">'Employee Roster'!C17</f>
        <v>Tom Nguyen</v>
      </c>
      <c r="D18" s="90" t="n">
        <f aca="false">'Employee Roster'!O17*12</f>
        <v>95882</v>
      </c>
      <c r="E18" s="92" t="n">
        <f aca="false">'Employee Roster'!O17*IF('Monthly Overrides'!D18&lt;&gt;"",'Monthly Overrides'!D18,'Allocation Matrix'!D18)</f>
        <v>2397.05</v>
      </c>
      <c r="F18" s="92" t="n">
        <f aca="false">'Employee Roster'!O17*IF('Monthly Overrides'!E18&lt;&gt;"",'Monthly Overrides'!E18,'Allocation Matrix'!D18)</f>
        <v>2397.05</v>
      </c>
      <c r="G18" s="92" t="n">
        <f aca="false">'Employee Roster'!O17*IF('Monthly Overrides'!F18&lt;&gt;"",'Monthly Overrides'!F18,'Allocation Matrix'!D18)</f>
        <v>2397.05</v>
      </c>
      <c r="H18" s="92" t="n">
        <f aca="false">'Employee Roster'!O17*IF('Monthly Overrides'!G18&lt;&gt;"",'Monthly Overrides'!G18,'Allocation Matrix'!D18)</f>
        <v>2397.05</v>
      </c>
      <c r="I18" s="92" t="n">
        <f aca="false">'Employee Roster'!O17*IF('Monthly Overrides'!H18&lt;&gt;"",'Monthly Overrides'!H18,'Allocation Matrix'!D18)</f>
        <v>2397.05</v>
      </c>
      <c r="J18" s="92" t="n">
        <f aca="false">'Employee Roster'!O17*IF('Monthly Overrides'!I18&lt;&gt;"",'Monthly Overrides'!I18,'Allocation Matrix'!D18)</f>
        <v>2397.05</v>
      </c>
      <c r="K18" s="92" t="n">
        <f aca="false">'Employee Roster'!O17*IF('Monthly Overrides'!J18&lt;&gt;"",'Monthly Overrides'!J18,'Allocation Matrix'!D18)</f>
        <v>2397.05</v>
      </c>
      <c r="L18" s="92" t="n">
        <f aca="false">'Employee Roster'!O17*IF('Monthly Overrides'!K18&lt;&gt;"",'Monthly Overrides'!K18,'Allocation Matrix'!D18)</f>
        <v>2397.05</v>
      </c>
      <c r="M18" s="92" t="n">
        <f aca="false">'Employee Roster'!O17*IF('Monthly Overrides'!L18&lt;&gt;"",'Monthly Overrides'!L18,'Allocation Matrix'!D18)</f>
        <v>2397.05</v>
      </c>
      <c r="N18" s="92" t="n">
        <f aca="false">'Employee Roster'!O17*IF('Monthly Overrides'!M18&lt;&gt;"",'Monthly Overrides'!M18,'Allocation Matrix'!D18)</f>
        <v>2397.05</v>
      </c>
      <c r="O18" s="92" t="n">
        <f aca="false">'Employee Roster'!O17*IF('Monthly Overrides'!N18&lt;&gt;"",'Monthly Overrides'!N18,'Allocation Matrix'!D18)</f>
        <v>2397.05</v>
      </c>
      <c r="P18" s="92" t="n">
        <f aca="false">'Employee Roster'!O17*IF('Monthly Overrides'!O18&lt;&gt;"",'Monthly Overrides'!O18,'Allocation Matrix'!D18)</f>
        <v>2397.05</v>
      </c>
      <c r="Q18" s="90" t="n">
        <f aca="false">SUM(E18:P18)</f>
        <v>28764.6</v>
      </c>
      <c r="R18" s="92" t="n">
        <f aca="false">'Employee Roster'!O17*IF('Monthly Overrides'!D30&lt;&gt;"",'Monthly Overrides'!D30,'Allocation Matrix'!E18)</f>
        <v>1598.03333333333</v>
      </c>
      <c r="S18" s="92" t="n">
        <f aca="false">'Employee Roster'!O17*IF('Monthly Overrides'!E30&lt;&gt;"",'Monthly Overrides'!E30,'Allocation Matrix'!E18)</f>
        <v>1598.03333333333</v>
      </c>
      <c r="T18" s="92" t="n">
        <f aca="false">'Employee Roster'!O17*IF('Monthly Overrides'!F30&lt;&gt;"",'Monthly Overrides'!F30,'Allocation Matrix'!E18)</f>
        <v>1598.03333333333</v>
      </c>
      <c r="U18" s="92" t="n">
        <f aca="false">'Employee Roster'!O17*IF('Monthly Overrides'!G30&lt;&gt;"",'Monthly Overrides'!G30,'Allocation Matrix'!E18)</f>
        <v>1598.03333333333</v>
      </c>
      <c r="V18" s="92" t="n">
        <f aca="false">'Employee Roster'!O17*IF('Monthly Overrides'!H30&lt;&gt;"",'Monthly Overrides'!H30,'Allocation Matrix'!E18)</f>
        <v>1598.03333333333</v>
      </c>
      <c r="W18" s="92" t="n">
        <f aca="false">'Employee Roster'!O17*IF('Monthly Overrides'!I30&lt;&gt;"",'Monthly Overrides'!I30,'Allocation Matrix'!E18)</f>
        <v>1598.03333333333</v>
      </c>
      <c r="X18" s="92" t="n">
        <f aca="false">'Employee Roster'!O17*IF('Monthly Overrides'!J30&lt;&gt;"",'Monthly Overrides'!J30,'Allocation Matrix'!E18)</f>
        <v>1598.03333333333</v>
      </c>
      <c r="Y18" s="92" t="n">
        <f aca="false">'Employee Roster'!O17*IF('Monthly Overrides'!K30&lt;&gt;"",'Monthly Overrides'!K30,'Allocation Matrix'!E18)</f>
        <v>1598.03333333333</v>
      </c>
      <c r="Z18" s="92" t="n">
        <f aca="false">'Employee Roster'!O17*IF('Monthly Overrides'!L30&lt;&gt;"",'Monthly Overrides'!L30,'Allocation Matrix'!E18)</f>
        <v>1598.03333333333</v>
      </c>
      <c r="AA18" s="92" t="n">
        <f aca="false">'Employee Roster'!O17*IF('Monthly Overrides'!M30&lt;&gt;"",'Monthly Overrides'!M30,'Allocation Matrix'!E18)</f>
        <v>1598.03333333333</v>
      </c>
      <c r="AB18" s="92" t="n">
        <f aca="false">'Employee Roster'!O17*IF('Monthly Overrides'!N30&lt;&gt;"",'Monthly Overrides'!N30,'Allocation Matrix'!E18)</f>
        <v>1598.03333333333</v>
      </c>
      <c r="AC18" s="92" t="n">
        <f aca="false">'Employee Roster'!O17*IF('Monthly Overrides'!O30&lt;&gt;"",'Monthly Overrides'!O30,'Allocation Matrix'!E18)</f>
        <v>1598.03333333333</v>
      </c>
      <c r="AD18" s="90" t="n">
        <f aca="false">SUM(R18:AC18)</f>
        <v>19176.4</v>
      </c>
      <c r="AE18" s="92" t="n">
        <f aca="false">'Employee Roster'!O17*IF('Monthly Overrides'!D42&lt;&gt;"",'Monthly Overrides'!D42,'Allocation Matrix'!F18)</f>
        <v>1598.03333333333</v>
      </c>
      <c r="AF18" s="92" t="n">
        <f aca="false">'Employee Roster'!O17*IF('Monthly Overrides'!E42&lt;&gt;"",'Monthly Overrides'!E42,'Allocation Matrix'!F18)</f>
        <v>1598.03333333333</v>
      </c>
      <c r="AG18" s="92" t="n">
        <f aca="false">'Employee Roster'!O17*IF('Monthly Overrides'!F42&lt;&gt;"",'Monthly Overrides'!F42,'Allocation Matrix'!F18)</f>
        <v>1598.03333333333</v>
      </c>
      <c r="AH18" s="92" t="n">
        <f aca="false">'Employee Roster'!O17*IF('Monthly Overrides'!G42&lt;&gt;"",'Monthly Overrides'!G42,'Allocation Matrix'!F18)</f>
        <v>1598.03333333333</v>
      </c>
      <c r="AI18" s="92" t="n">
        <f aca="false">'Employee Roster'!O17*IF('Monthly Overrides'!H42&lt;&gt;"",'Monthly Overrides'!H42,'Allocation Matrix'!F18)</f>
        <v>1598.03333333333</v>
      </c>
      <c r="AJ18" s="92" t="n">
        <f aca="false">'Employee Roster'!O17*IF('Monthly Overrides'!I42&lt;&gt;"",'Monthly Overrides'!I42,'Allocation Matrix'!F18)</f>
        <v>1598.03333333333</v>
      </c>
      <c r="AK18" s="92" t="n">
        <f aca="false">'Employee Roster'!O17*IF('Monthly Overrides'!J42&lt;&gt;"",'Monthly Overrides'!J42,'Allocation Matrix'!F18)</f>
        <v>1598.03333333333</v>
      </c>
      <c r="AL18" s="92" t="n">
        <f aca="false">'Employee Roster'!O17*IF('Monthly Overrides'!K42&lt;&gt;"",'Monthly Overrides'!K42,'Allocation Matrix'!F18)</f>
        <v>1598.03333333333</v>
      </c>
      <c r="AM18" s="92" t="n">
        <f aca="false">'Employee Roster'!O17*IF('Monthly Overrides'!L42&lt;&gt;"",'Monthly Overrides'!L42,'Allocation Matrix'!F18)</f>
        <v>1598.03333333333</v>
      </c>
      <c r="AN18" s="92" t="n">
        <f aca="false">'Employee Roster'!O17*IF('Monthly Overrides'!M42&lt;&gt;"",'Monthly Overrides'!M42,'Allocation Matrix'!F18)</f>
        <v>1598.03333333333</v>
      </c>
      <c r="AO18" s="92" t="n">
        <f aca="false">'Employee Roster'!O17*IF('Monthly Overrides'!N42&lt;&gt;"",'Monthly Overrides'!N42,'Allocation Matrix'!F18)</f>
        <v>1598.03333333333</v>
      </c>
      <c r="AP18" s="92" t="n">
        <f aca="false">'Employee Roster'!O17*IF('Monthly Overrides'!O42&lt;&gt;"",'Monthly Overrides'!O42,'Allocation Matrix'!F18)</f>
        <v>1598.03333333333</v>
      </c>
      <c r="AQ18" s="90" t="n">
        <f aca="false">SUM(AE18:AP18)</f>
        <v>19176.4</v>
      </c>
      <c r="AR18" s="92" t="n">
        <f aca="false">'Employee Roster'!O17*IF('Monthly Overrides'!D54&lt;&gt;"",'Monthly Overrides'!D54,'Allocation Matrix'!G18)</f>
        <v>799.016666666667</v>
      </c>
      <c r="AS18" s="92" t="n">
        <f aca="false">'Employee Roster'!O17*IF('Monthly Overrides'!E54&lt;&gt;"",'Monthly Overrides'!E54,'Allocation Matrix'!G18)</f>
        <v>799.016666666667</v>
      </c>
      <c r="AT18" s="92" t="n">
        <f aca="false">'Employee Roster'!O17*IF('Monthly Overrides'!F54&lt;&gt;"",'Monthly Overrides'!F54,'Allocation Matrix'!G18)</f>
        <v>799.016666666667</v>
      </c>
      <c r="AU18" s="92" t="n">
        <f aca="false">'Employee Roster'!O17*IF('Monthly Overrides'!G54&lt;&gt;"",'Monthly Overrides'!G54,'Allocation Matrix'!G18)</f>
        <v>799.016666666667</v>
      </c>
      <c r="AV18" s="92" t="n">
        <f aca="false">'Employee Roster'!O17*IF('Monthly Overrides'!H54&lt;&gt;"",'Monthly Overrides'!H54,'Allocation Matrix'!G18)</f>
        <v>799.016666666667</v>
      </c>
      <c r="AW18" s="92" t="n">
        <f aca="false">'Employee Roster'!O17*IF('Monthly Overrides'!I54&lt;&gt;"",'Monthly Overrides'!I54,'Allocation Matrix'!G18)</f>
        <v>799.016666666667</v>
      </c>
      <c r="AX18" s="92" t="n">
        <f aca="false">'Employee Roster'!O17*IF('Monthly Overrides'!J54&lt;&gt;"",'Monthly Overrides'!J54,'Allocation Matrix'!G18)</f>
        <v>799.016666666667</v>
      </c>
      <c r="AY18" s="92" t="n">
        <f aca="false">'Employee Roster'!O17*IF('Monthly Overrides'!K54&lt;&gt;"",'Monthly Overrides'!K54,'Allocation Matrix'!G18)</f>
        <v>799.016666666667</v>
      </c>
      <c r="AZ18" s="92" t="n">
        <f aca="false">'Employee Roster'!O17*IF('Monthly Overrides'!L54&lt;&gt;"",'Monthly Overrides'!L54,'Allocation Matrix'!G18)</f>
        <v>799.016666666667</v>
      </c>
      <c r="BA18" s="92" t="n">
        <f aca="false">'Employee Roster'!O17*IF('Monthly Overrides'!M54&lt;&gt;"",'Monthly Overrides'!M54,'Allocation Matrix'!G18)</f>
        <v>799.016666666667</v>
      </c>
      <c r="BB18" s="92" t="n">
        <f aca="false">'Employee Roster'!O17*IF('Monthly Overrides'!N54&lt;&gt;"",'Monthly Overrides'!N54,'Allocation Matrix'!G18)</f>
        <v>799.016666666667</v>
      </c>
      <c r="BC18" s="92" t="n">
        <f aca="false">'Employee Roster'!O17*IF('Monthly Overrides'!O54&lt;&gt;"",'Monthly Overrides'!O54,'Allocation Matrix'!G18)</f>
        <v>799.016666666667</v>
      </c>
      <c r="BD18" s="90" t="n">
        <f aca="false">SUM(AR18:BC18)</f>
        <v>9588.2</v>
      </c>
      <c r="BE18" s="92" t="n">
        <f aca="false">'Employee Roster'!O17*IF('Monthly Overrides'!D66&lt;&gt;"",'Monthly Overrides'!D66,'Allocation Matrix'!H18)</f>
        <v>799.016666666667</v>
      </c>
      <c r="BF18" s="92" t="n">
        <f aca="false">'Employee Roster'!O17*IF('Monthly Overrides'!E66&lt;&gt;"",'Monthly Overrides'!E66,'Allocation Matrix'!H18)</f>
        <v>799.016666666667</v>
      </c>
      <c r="BG18" s="92" t="n">
        <f aca="false">'Employee Roster'!O17*IF('Monthly Overrides'!F66&lt;&gt;"",'Monthly Overrides'!F66,'Allocation Matrix'!H18)</f>
        <v>799.016666666667</v>
      </c>
      <c r="BH18" s="92" t="n">
        <f aca="false">'Employee Roster'!O17*IF('Monthly Overrides'!G66&lt;&gt;"",'Monthly Overrides'!G66,'Allocation Matrix'!H18)</f>
        <v>799.016666666667</v>
      </c>
      <c r="BI18" s="92" t="n">
        <f aca="false">'Employee Roster'!O17*IF('Monthly Overrides'!H66&lt;&gt;"",'Monthly Overrides'!H66,'Allocation Matrix'!H18)</f>
        <v>799.016666666667</v>
      </c>
      <c r="BJ18" s="92" t="n">
        <f aca="false">'Employee Roster'!O17*IF('Monthly Overrides'!I66&lt;&gt;"",'Monthly Overrides'!I66,'Allocation Matrix'!H18)</f>
        <v>799.016666666667</v>
      </c>
      <c r="BK18" s="92" t="n">
        <f aca="false">'Employee Roster'!O17*IF('Monthly Overrides'!J66&lt;&gt;"",'Monthly Overrides'!J66,'Allocation Matrix'!H18)</f>
        <v>799.016666666667</v>
      </c>
      <c r="BL18" s="92" t="n">
        <f aca="false">'Employee Roster'!O17*IF('Monthly Overrides'!K66&lt;&gt;"",'Monthly Overrides'!K66,'Allocation Matrix'!H18)</f>
        <v>799.016666666667</v>
      </c>
      <c r="BM18" s="92" t="n">
        <f aca="false">'Employee Roster'!O17*IF('Monthly Overrides'!L66&lt;&gt;"",'Monthly Overrides'!L66,'Allocation Matrix'!H18)</f>
        <v>799.016666666667</v>
      </c>
      <c r="BN18" s="92" t="n">
        <f aca="false">'Employee Roster'!O17*IF('Monthly Overrides'!M66&lt;&gt;"",'Monthly Overrides'!M66,'Allocation Matrix'!H18)</f>
        <v>799.016666666667</v>
      </c>
      <c r="BO18" s="92" t="n">
        <f aca="false">'Employee Roster'!O17*IF('Monthly Overrides'!N66&lt;&gt;"",'Monthly Overrides'!N66,'Allocation Matrix'!H18)</f>
        <v>799.016666666667</v>
      </c>
      <c r="BP18" s="92" t="n">
        <f aca="false">'Employee Roster'!O17*IF('Monthly Overrides'!O66&lt;&gt;"",'Monthly Overrides'!O66,'Allocation Matrix'!H18)</f>
        <v>799.016666666667</v>
      </c>
      <c r="BQ18" s="90" t="n">
        <f aca="false">SUM(BE18:BP18)</f>
        <v>9588.2</v>
      </c>
      <c r="BR18" s="92" t="n">
        <f aca="false">'Employee Roster'!O17*IF('Monthly Overrides'!D78&lt;&gt;"",'Monthly Overrides'!D78,'Allocation Matrix'!I18)</f>
        <v>799.016666666667</v>
      </c>
      <c r="BS18" s="92" t="n">
        <f aca="false">'Employee Roster'!O17*IF('Monthly Overrides'!E78&lt;&gt;"",'Monthly Overrides'!E78,'Allocation Matrix'!I18)</f>
        <v>799.016666666667</v>
      </c>
      <c r="BT18" s="92" t="n">
        <f aca="false">'Employee Roster'!O17*IF('Monthly Overrides'!F78&lt;&gt;"",'Monthly Overrides'!F78,'Allocation Matrix'!I18)</f>
        <v>799.016666666667</v>
      </c>
      <c r="BU18" s="92" t="n">
        <f aca="false">'Employee Roster'!O17*IF('Monthly Overrides'!G78&lt;&gt;"",'Monthly Overrides'!G78,'Allocation Matrix'!I18)</f>
        <v>799.016666666667</v>
      </c>
      <c r="BV18" s="92" t="n">
        <f aca="false">'Employee Roster'!O17*IF('Monthly Overrides'!H78&lt;&gt;"",'Monthly Overrides'!H78,'Allocation Matrix'!I18)</f>
        <v>799.016666666667</v>
      </c>
      <c r="BW18" s="92" t="n">
        <f aca="false">'Employee Roster'!O17*IF('Monthly Overrides'!I78&lt;&gt;"",'Monthly Overrides'!I78,'Allocation Matrix'!I18)</f>
        <v>799.016666666667</v>
      </c>
      <c r="BX18" s="92" t="n">
        <f aca="false">'Employee Roster'!O17*IF('Monthly Overrides'!J78&lt;&gt;"",'Monthly Overrides'!J78,'Allocation Matrix'!I18)</f>
        <v>799.016666666667</v>
      </c>
      <c r="BY18" s="92" t="n">
        <f aca="false">'Employee Roster'!O17*IF('Monthly Overrides'!K78&lt;&gt;"",'Monthly Overrides'!K78,'Allocation Matrix'!I18)</f>
        <v>799.016666666667</v>
      </c>
      <c r="BZ18" s="92" t="n">
        <f aca="false">'Employee Roster'!O17*IF('Monthly Overrides'!L78&lt;&gt;"",'Monthly Overrides'!L78,'Allocation Matrix'!I18)</f>
        <v>799.016666666667</v>
      </c>
      <c r="CA18" s="92" t="n">
        <f aca="false">'Employee Roster'!O17*IF('Monthly Overrides'!M78&lt;&gt;"",'Monthly Overrides'!M78,'Allocation Matrix'!I18)</f>
        <v>799.016666666667</v>
      </c>
      <c r="CB18" s="92" t="n">
        <f aca="false">'Employee Roster'!O17*IF('Monthly Overrides'!N78&lt;&gt;"",'Monthly Overrides'!N78,'Allocation Matrix'!I18)</f>
        <v>799.016666666667</v>
      </c>
      <c r="CC18" s="92" t="n">
        <f aca="false">'Employee Roster'!O17*IF('Monthly Overrides'!O78&lt;&gt;"",'Monthly Overrides'!O78,'Allocation Matrix'!I18)</f>
        <v>799.016666666667</v>
      </c>
      <c r="CD18" s="90" t="n">
        <f aca="false">SUM(BR18:CC18)</f>
        <v>9588.2</v>
      </c>
      <c r="CE18" s="92" t="n">
        <f aca="false">'Employee Roster'!O17*IF('Monthly Overrides'!D90&lt;&gt;"",'Monthly Overrides'!D90,'Allocation Matrix'!J18)</f>
        <v>0</v>
      </c>
      <c r="CF18" s="92" t="n">
        <f aca="false">'Employee Roster'!O17*IF('Monthly Overrides'!E90&lt;&gt;"",'Monthly Overrides'!E90,'Allocation Matrix'!J18)</f>
        <v>0</v>
      </c>
      <c r="CG18" s="92" t="n">
        <f aca="false">'Employee Roster'!O17*IF('Monthly Overrides'!F90&lt;&gt;"",'Monthly Overrides'!F90,'Allocation Matrix'!J18)</f>
        <v>0</v>
      </c>
      <c r="CH18" s="92" t="n">
        <f aca="false">'Employee Roster'!O17*IF('Monthly Overrides'!G90&lt;&gt;"",'Monthly Overrides'!G90,'Allocation Matrix'!J18)</f>
        <v>0</v>
      </c>
      <c r="CI18" s="92" t="n">
        <f aca="false">'Employee Roster'!O17*IF('Monthly Overrides'!H90&lt;&gt;"",'Monthly Overrides'!H90,'Allocation Matrix'!J18)</f>
        <v>0</v>
      </c>
      <c r="CJ18" s="92" t="n">
        <f aca="false">'Employee Roster'!O17*IF('Monthly Overrides'!I90&lt;&gt;"",'Monthly Overrides'!I90,'Allocation Matrix'!J18)</f>
        <v>0</v>
      </c>
      <c r="CK18" s="92" t="n">
        <f aca="false">'Employee Roster'!O17*IF('Monthly Overrides'!J90&lt;&gt;"",'Monthly Overrides'!J90,'Allocation Matrix'!J18)</f>
        <v>0</v>
      </c>
      <c r="CL18" s="92" t="n">
        <f aca="false">'Employee Roster'!O17*IF('Monthly Overrides'!K90&lt;&gt;"",'Monthly Overrides'!K90,'Allocation Matrix'!J18)</f>
        <v>0</v>
      </c>
      <c r="CM18" s="92" t="n">
        <f aca="false">'Employee Roster'!O17*IF('Monthly Overrides'!L90&lt;&gt;"",'Monthly Overrides'!L90,'Allocation Matrix'!J18)</f>
        <v>0</v>
      </c>
      <c r="CN18" s="92" t="n">
        <f aca="false">'Employee Roster'!O17*IF('Monthly Overrides'!M90&lt;&gt;"",'Monthly Overrides'!M90,'Allocation Matrix'!J18)</f>
        <v>0</v>
      </c>
      <c r="CO18" s="92" t="n">
        <f aca="false">'Employee Roster'!O17*IF('Monthly Overrides'!N90&lt;&gt;"",'Monthly Overrides'!N90,'Allocation Matrix'!J18)</f>
        <v>0</v>
      </c>
      <c r="CP18" s="92" t="n">
        <f aca="false">'Employee Roster'!O17*IF('Monthly Overrides'!O90&lt;&gt;"",'Monthly Overrides'!O90,'Allocation Matrix'!J18)</f>
        <v>0</v>
      </c>
      <c r="CQ18" s="90" t="n">
        <f aca="false">SUM(CE18:CP18)</f>
        <v>0</v>
      </c>
    </row>
    <row r="19" customFormat="false" ht="21.75" hidden="false" customHeight="true" outlineLevel="0" collapsed="false">
      <c r="B19" s="93" t="s">
        <v>257</v>
      </c>
      <c r="C19" s="94"/>
      <c r="D19" s="68" t="n">
        <f aca="false">SUM(D9:D18)</f>
        <v>898707.1</v>
      </c>
      <c r="E19" s="67" t="n">
        <f aca="false">SUM(E9:E18)</f>
        <v>11790.2791666667</v>
      </c>
      <c r="F19" s="67" t="n">
        <f aca="false">SUM(F9:F18)</f>
        <v>11790.2791666667</v>
      </c>
      <c r="G19" s="67" t="n">
        <f aca="false">SUM(G9:G18)</f>
        <v>11790.2791666667</v>
      </c>
      <c r="H19" s="67" t="n">
        <f aca="false">SUM(H9:H18)</f>
        <v>11790.2791666667</v>
      </c>
      <c r="I19" s="67" t="n">
        <f aca="false">SUM(I9:I18)</f>
        <v>11790.2791666667</v>
      </c>
      <c r="J19" s="67" t="n">
        <f aca="false">SUM(J9:J18)</f>
        <v>11790.2791666667</v>
      </c>
      <c r="K19" s="67" t="n">
        <f aca="false">SUM(K9:K18)</f>
        <v>11790.2791666667</v>
      </c>
      <c r="L19" s="67" t="n">
        <f aca="false">SUM(L9:L18)</f>
        <v>11790.2791666667</v>
      </c>
      <c r="M19" s="67" t="n">
        <f aca="false">SUM(M9:M18)</f>
        <v>11790.2791666667</v>
      </c>
      <c r="N19" s="67" t="n">
        <f aca="false">SUM(N9:N18)</f>
        <v>11790.2791666667</v>
      </c>
      <c r="O19" s="67" t="n">
        <f aca="false">SUM(O9:O18)</f>
        <v>11790.2791666667</v>
      </c>
      <c r="P19" s="67" t="n">
        <f aca="false">SUM(P9:P18)</f>
        <v>11790.2791666667</v>
      </c>
      <c r="Q19" s="68" t="n">
        <f aca="false">SUM(Q9:Q18)</f>
        <v>141483.35</v>
      </c>
      <c r="R19" s="67" t="n">
        <f aca="false">SUM(R9:R18)</f>
        <v>19156.7375</v>
      </c>
      <c r="S19" s="67" t="n">
        <f aca="false">SUM(S9:S18)</f>
        <v>19156.7375</v>
      </c>
      <c r="T19" s="67" t="n">
        <f aca="false">SUM(T9:T18)</f>
        <v>19156.7375</v>
      </c>
      <c r="U19" s="67" t="n">
        <f aca="false">SUM(U9:U18)</f>
        <v>19156.7375</v>
      </c>
      <c r="V19" s="67" t="n">
        <f aca="false">SUM(V9:V18)</f>
        <v>19156.7375</v>
      </c>
      <c r="W19" s="67" t="n">
        <f aca="false">SUM(W9:W18)</f>
        <v>19156.7375</v>
      </c>
      <c r="X19" s="67" t="n">
        <f aca="false">SUM(X9:X18)</f>
        <v>19156.7375</v>
      </c>
      <c r="Y19" s="67" t="n">
        <f aca="false">SUM(Y9:Y18)</f>
        <v>19156.7375</v>
      </c>
      <c r="Z19" s="67" t="n">
        <f aca="false">SUM(Z9:Z18)</f>
        <v>19156.7375</v>
      </c>
      <c r="AA19" s="67" t="n">
        <f aca="false">SUM(AA9:AA18)</f>
        <v>19156.7375</v>
      </c>
      <c r="AB19" s="67" t="n">
        <f aca="false">SUM(AB9:AB18)</f>
        <v>19156.7375</v>
      </c>
      <c r="AC19" s="67" t="n">
        <f aca="false">SUM(AC9:AC18)</f>
        <v>19156.7375</v>
      </c>
      <c r="AD19" s="68" t="n">
        <f aca="false">SUM(AD9:AD18)</f>
        <v>229880.85</v>
      </c>
      <c r="AE19" s="67" t="n">
        <f aca="false">SUM(AE9:AE18)</f>
        <v>13336.36625</v>
      </c>
      <c r="AF19" s="67" t="n">
        <f aca="false">SUM(AF9:AF18)</f>
        <v>13336.36625</v>
      </c>
      <c r="AG19" s="67" t="n">
        <f aca="false">SUM(AG9:AG18)</f>
        <v>13336.36625</v>
      </c>
      <c r="AH19" s="67" t="n">
        <f aca="false">SUM(AH9:AH18)</f>
        <v>13336.36625</v>
      </c>
      <c r="AI19" s="67" t="n">
        <f aca="false">SUM(AI9:AI18)</f>
        <v>13336.36625</v>
      </c>
      <c r="AJ19" s="67" t="n">
        <f aca="false">SUM(AJ9:AJ18)</f>
        <v>13336.36625</v>
      </c>
      <c r="AK19" s="67" t="n">
        <f aca="false">SUM(AK9:AK18)</f>
        <v>13336.36625</v>
      </c>
      <c r="AL19" s="67" t="n">
        <f aca="false">SUM(AL9:AL18)</f>
        <v>13336.36625</v>
      </c>
      <c r="AM19" s="67" t="n">
        <f aca="false">SUM(AM9:AM18)</f>
        <v>13336.36625</v>
      </c>
      <c r="AN19" s="67" t="n">
        <f aca="false">SUM(AN9:AN18)</f>
        <v>13336.36625</v>
      </c>
      <c r="AO19" s="67" t="n">
        <f aca="false">SUM(AO9:AO18)</f>
        <v>13336.36625</v>
      </c>
      <c r="AP19" s="67" t="n">
        <f aca="false">SUM(AP9:AP18)</f>
        <v>13336.36625</v>
      </c>
      <c r="AQ19" s="68" t="n">
        <f aca="false">SUM(AQ9:AQ18)</f>
        <v>160036.395</v>
      </c>
      <c r="AR19" s="67" t="n">
        <f aca="false">SUM(AR9:AR18)</f>
        <v>10166.7045833333</v>
      </c>
      <c r="AS19" s="67" t="n">
        <f aca="false">SUM(AS9:AS18)</f>
        <v>10166.7045833333</v>
      </c>
      <c r="AT19" s="67" t="n">
        <f aca="false">SUM(AT9:AT18)</f>
        <v>10166.7045833333</v>
      </c>
      <c r="AU19" s="67" t="n">
        <f aca="false">SUM(AU9:AU18)</f>
        <v>10166.7045833333</v>
      </c>
      <c r="AV19" s="67" t="n">
        <f aca="false">SUM(AV9:AV18)</f>
        <v>10166.7045833333</v>
      </c>
      <c r="AW19" s="67" t="n">
        <f aca="false">SUM(AW9:AW18)</f>
        <v>10166.7045833333</v>
      </c>
      <c r="AX19" s="67" t="n">
        <f aca="false">SUM(AX9:AX18)</f>
        <v>10166.7045833333</v>
      </c>
      <c r="AY19" s="67" t="n">
        <f aca="false">SUM(AY9:AY18)</f>
        <v>10166.7045833333</v>
      </c>
      <c r="AZ19" s="67" t="n">
        <f aca="false">SUM(AZ9:AZ18)</f>
        <v>10166.7045833333</v>
      </c>
      <c r="BA19" s="67" t="n">
        <f aca="false">SUM(BA9:BA18)</f>
        <v>10166.7045833333</v>
      </c>
      <c r="BB19" s="67" t="n">
        <f aca="false">SUM(BB9:BB18)</f>
        <v>10166.7045833333</v>
      </c>
      <c r="BC19" s="67" t="n">
        <f aca="false">SUM(BC9:BC18)</f>
        <v>10166.7045833333</v>
      </c>
      <c r="BD19" s="68" t="n">
        <f aca="false">SUM(BD9:BD18)</f>
        <v>122000.455</v>
      </c>
      <c r="BE19" s="67" t="n">
        <f aca="false">SUM(BE9:BE18)</f>
        <v>5790.6875</v>
      </c>
      <c r="BF19" s="67" t="n">
        <f aca="false">SUM(BF9:BF18)</f>
        <v>5790.6875</v>
      </c>
      <c r="BG19" s="67" t="n">
        <f aca="false">SUM(BG9:BG18)</f>
        <v>5790.6875</v>
      </c>
      <c r="BH19" s="67" t="n">
        <f aca="false">SUM(BH9:BH18)</f>
        <v>5790.6875</v>
      </c>
      <c r="BI19" s="67" t="n">
        <f aca="false">SUM(BI9:BI18)</f>
        <v>5790.6875</v>
      </c>
      <c r="BJ19" s="67" t="n">
        <f aca="false">SUM(BJ9:BJ18)</f>
        <v>5790.6875</v>
      </c>
      <c r="BK19" s="67" t="n">
        <f aca="false">SUM(BK9:BK18)</f>
        <v>5790.6875</v>
      </c>
      <c r="BL19" s="67" t="n">
        <f aca="false">SUM(BL9:BL18)</f>
        <v>5790.6875</v>
      </c>
      <c r="BM19" s="67" t="n">
        <f aca="false">SUM(BM9:BM18)</f>
        <v>5790.6875</v>
      </c>
      <c r="BN19" s="67" t="n">
        <f aca="false">SUM(BN9:BN18)</f>
        <v>5790.6875</v>
      </c>
      <c r="BO19" s="67" t="n">
        <f aca="false">SUM(BO9:BO18)</f>
        <v>5790.6875</v>
      </c>
      <c r="BP19" s="67" t="n">
        <f aca="false">SUM(BP9:BP18)</f>
        <v>5790.6875</v>
      </c>
      <c r="BQ19" s="68" t="n">
        <f aca="false">SUM(BQ9:BQ18)</f>
        <v>69488.25</v>
      </c>
      <c r="BR19" s="67" t="n">
        <f aca="false">SUM(BR9:BR18)</f>
        <v>13450.0916666667</v>
      </c>
      <c r="BS19" s="67" t="n">
        <f aca="false">SUM(BS9:BS18)</f>
        <v>13450.0916666667</v>
      </c>
      <c r="BT19" s="67" t="n">
        <f aca="false">SUM(BT9:BT18)</f>
        <v>13450.0916666667</v>
      </c>
      <c r="BU19" s="67" t="n">
        <f aca="false">SUM(BU9:BU18)</f>
        <v>13450.0916666667</v>
      </c>
      <c r="BV19" s="67" t="n">
        <f aca="false">SUM(BV9:BV18)</f>
        <v>13450.0916666667</v>
      </c>
      <c r="BW19" s="67" t="n">
        <f aca="false">SUM(BW9:BW18)</f>
        <v>13450.0916666667</v>
      </c>
      <c r="BX19" s="67" t="n">
        <f aca="false">SUM(BX9:BX18)</f>
        <v>13450.0916666667</v>
      </c>
      <c r="BY19" s="67" t="n">
        <f aca="false">SUM(BY9:BY18)</f>
        <v>13450.0916666667</v>
      </c>
      <c r="BZ19" s="67" t="n">
        <f aca="false">SUM(BZ9:BZ18)</f>
        <v>13450.0916666667</v>
      </c>
      <c r="CA19" s="67" t="n">
        <f aca="false">SUM(CA9:CA18)</f>
        <v>13450.0916666667</v>
      </c>
      <c r="CB19" s="67" t="n">
        <f aca="false">SUM(CB9:CB18)</f>
        <v>13450.0916666667</v>
      </c>
      <c r="CC19" s="67" t="n">
        <f aca="false">SUM(CC9:CC18)</f>
        <v>13450.0916666667</v>
      </c>
      <c r="CD19" s="68" t="n">
        <f aca="false">SUM(CD9:CD18)</f>
        <v>161401.1</v>
      </c>
      <c r="CE19" s="67" t="n">
        <f aca="false">SUM(CE9:CE18)</f>
        <v>1201.39166666667</v>
      </c>
      <c r="CF19" s="67" t="n">
        <f aca="false">SUM(CF9:CF18)</f>
        <v>1201.39166666667</v>
      </c>
      <c r="CG19" s="67" t="n">
        <f aca="false">SUM(CG9:CG18)</f>
        <v>1201.39166666667</v>
      </c>
      <c r="CH19" s="67" t="n">
        <f aca="false">SUM(CH9:CH18)</f>
        <v>1201.39166666667</v>
      </c>
      <c r="CI19" s="67" t="n">
        <f aca="false">SUM(CI9:CI18)</f>
        <v>1201.39166666667</v>
      </c>
      <c r="CJ19" s="67" t="n">
        <f aca="false">SUM(CJ9:CJ18)</f>
        <v>1201.39166666667</v>
      </c>
      <c r="CK19" s="67" t="n">
        <f aca="false">SUM(CK9:CK18)</f>
        <v>1201.39166666667</v>
      </c>
      <c r="CL19" s="67" t="n">
        <f aca="false">SUM(CL9:CL18)</f>
        <v>1201.39166666667</v>
      </c>
      <c r="CM19" s="67" t="n">
        <f aca="false">SUM(CM9:CM18)</f>
        <v>1201.39166666667</v>
      </c>
      <c r="CN19" s="67" t="n">
        <f aca="false">SUM(CN9:CN18)</f>
        <v>1201.39166666667</v>
      </c>
      <c r="CO19" s="67" t="n">
        <f aca="false">SUM(CO9:CO18)</f>
        <v>1201.39166666667</v>
      </c>
      <c r="CP19" s="67" t="n">
        <f aca="false">SUM(CP9:CP18)</f>
        <v>1201.39166666667</v>
      </c>
      <c r="CQ19" s="68" t="n">
        <f aca="false">SUM(CQ9:CQ18)</f>
        <v>14416.7</v>
      </c>
    </row>
  </sheetData>
  <mergeCells count="10">
    <mergeCell ref="B2:CQ2"/>
    <mergeCell ref="B4:CQ4"/>
    <mergeCell ref="B6:CQ6"/>
    <mergeCell ref="E7:Q7"/>
    <mergeCell ref="R7:AD7"/>
    <mergeCell ref="AE7:AQ7"/>
    <mergeCell ref="AR7:BD7"/>
    <mergeCell ref="BE7:BQ7"/>
    <mergeCell ref="BR7:CD7"/>
    <mergeCell ref="CE7:CQ7"/>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2200"/>
    <pageSetUpPr fitToPage="false"/>
  </sheetPr>
  <dimension ref="A2:K1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10"/>
    <col collapsed="false" customWidth="true" hidden="false" outlineLevel="0" max="3" min="3" style="0" width="26"/>
    <col collapsed="false" customWidth="true" hidden="false" outlineLevel="0" max="6" min="4" style="0" width="16"/>
    <col collapsed="false" customWidth="true" hidden="false" outlineLevel="0" max="10" min="7" style="0" width="14"/>
    <col collapsed="false" customWidth="true" hidden="false" outlineLevel="0" max="11" min="11" style="0" width="2"/>
  </cols>
  <sheetData>
    <row r="2" customFormat="false" ht="49.5" hidden="false" customHeight="true" outlineLevel="0" collapsed="false">
      <c r="A2" s="1"/>
      <c r="B2" s="2" t="s">
        <v>258</v>
      </c>
      <c r="C2" s="2"/>
      <c r="D2" s="2"/>
      <c r="E2" s="2"/>
      <c r="F2" s="2"/>
      <c r="G2" s="2"/>
      <c r="H2" s="2"/>
      <c r="I2" s="2"/>
      <c r="J2" s="2"/>
      <c r="K2" s="1"/>
    </row>
    <row r="3" customFormat="false" ht="6" hidden="false" customHeight="true" outlineLevel="0" collapsed="false">
      <c r="A3" s="3"/>
      <c r="B3" s="3"/>
      <c r="C3" s="3"/>
      <c r="D3" s="3"/>
      <c r="E3" s="3"/>
      <c r="F3" s="3"/>
      <c r="G3" s="3"/>
      <c r="H3" s="3"/>
      <c r="I3" s="3"/>
      <c r="J3" s="3"/>
      <c r="K3" s="3"/>
    </row>
    <row r="4" customFormat="false" ht="15.75" hidden="false" customHeight="true" outlineLevel="0" collapsed="false">
      <c r="B4" s="24" t="s">
        <v>259</v>
      </c>
      <c r="C4" s="24"/>
      <c r="D4" s="24"/>
      <c r="E4" s="24"/>
      <c r="F4" s="24"/>
      <c r="G4" s="24"/>
      <c r="H4" s="24"/>
      <c r="I4" s="24"/>
      <c r="J4" s="24"/>
    </row>
    <row r="5" customFormat="false" ht="7.5" hidden="false" customHeight="true" outlineLevel="0" collapsed="false"/>
    <row r="6" customFormat="false" ht="31.5" hidden="false" customHeight="true" outlineLevel="0" collapsed="false">
      <c r="B6" s="36" t="s">
        <v>260</v>
      </c>
      <c r="C6" s="37" t="s">
        <v>261</v>
      </c>
      <c r="D6" s="36" t="s">
        <v>262</v>
      </c>
      <c r="E6" s="36" t="s">
        <v>263</v>
      </c>
      <c r="F6" s="36" t="s">
        <v>264</v>
      </c>
      <c r="G6" s="36" t="s">
        <v>265</v>
      </c>
      <c r="H6" s="37" t="s">
        <v>266</v>
      </c>
      <c r="I6" s="37" t="s">
        <v>267</v>
      </c>
      <c r="J6" s="37" t="s">
        <v>268</v>
      </c>
      <c r="K6" s="36" t="s">
        <v>220</v>
      </c>
    </row>
    <row r="7" customFormat="false" ht="21.75" hidden="false" customHeight="true" outlineLevel="0" collapsed="false">
      <c r="B7" s="42" t="str">
        <f aca="false">'Funding Sources'!B8</f>
        <v>GEN-OPS</v>
      </c>
      <c r="C7" s="71" t="str">
        <f aca="false">'Funding Sources'!C8</f>
        <v>General Operating — Unrestricted</v>
      </c>
      <c r="D7" s="59" t="n">
        <f aca="false">'Funding Sources'!E8</f>
        <v>0</v>
      </c>
      <c r="E7" s="91" t="n">
        <f aca="false">'Labor Distribution'!Q19</f>
        <v>141483.35</v>
      </c>
      <c r="F7" s="91" t="str">
        <f aca="false">IF(D7=0,"N/A",D7-E7)</f>
        <v>N/A</v>
      </c>
      <c r="G7" s="95" t="n">
        <f aca="false">IF(D7&gt;0,E7/D7,0)</f>
        <v>0</v>
      </c>
      <c r="H7" s="96" t="n">
        <f aca="false">COUNTIF('Allocation Matrix'!D9:D18,"&gt;0")</f>
        <v>9</v>
      </c>
      <c r="I7" s="91" t="n">
        <f aca="false">IF(AND(Assumptions!$C$29="Yes",'Funding Sources'!I8="Y"),E7*Assumptions!$C$30,0)</f>
        <v>0</v>
      </c>
      <c r="J7" s="90" t="n">
        <f aca="false">E7+I7</f>
        <v>141483.35</v>
      </c>
      <c r="K7" s="73" t="str">
        <f aca="false">IF(D7=0,"No Cap Set",IF(E7&gt;D7,"⚠ OVER BUDGET",IF(E7/D7&gt;=0.9,"⚑ Near Limit","✓ On Track")))</f>
        <v>No Cap Set</v>
      </c>
    </row>
    <row r="8" customFormat="false" ht="21.75" hidden="false" customHeight="true" outlineLevel="0" collapsed="false">
      <c r="B8" s="84" t="str">
        <f aca="false">'Funding Sources'!B9</f>
        <v>HUD-25</v>
      </c>
      <c r="C8" s="85" t="str">
        <f aca="false">'Funding Sources'!C9</f>
        <v>HUD Community Development Block Grant</v>
      </c>
      <c r="D8" s="62" t="n">
        <f aca="false">'Funding Sources'!E9</f>
        <v>180000</v>
      </c>
      <c r="E8" s="97" t="n">
        <f aca="false">'Labor Distribution'!AD19</f>
        <v>229880.85</v>
      </c>
      <c r="F8" s="97" t="n">
        <f aca="false">IF(D8=0,"N/A",D8-E8)</f>
        <v>-49880.85</v>
      </c>
      <c r="G8" s="98" t="n">
        <f aca="false">IF(D8&gt;0,E8/D8,0)</f>
        <v>1.27711583333333</v>
      </c>
      <c r="H8" s="99" t="n">
        <f aca="false">COUNTIF('Allocation Matrix'!E9:E18,"&gt;0")</f>
        <v>7</v>
      </c>
      <c r="I8" s="97" t="n">
        <f aca="false">IF(AND(Assumptions!$C$29="Yes",'Funding Sources'!I9="Y"),E8*Assumptions!$C$30,0)</f>
        <v>22988.085</v>
      </c>
      <c r="J8" s="90" t="n">
        <f aca="false">E8+I8</f>
        <v>252868.935</v>
      </c>
      <c r="K8" s="73" t="str">
        <f aca="false">IF(D8=0,"No Cap Set",IF(E8&gt;D8,"⚠ OVER BUDGET",IF(E8/D8&gt;=0.9,"⚑ Near Limit","✓ On Track")))</f>
        <v>⚠ OVER BUDGET</v>
      </c>
    </row>
    <row r="9" customFormat="false" ht="21.75" hidden="false" customHeight="true" outlineLevel="0" collapsed="false">
      <c r="B9" s="42" t="str">
        <f aca="false">'Funding Sources'!B10</f>
        <v>ACF-25</v>
      </c>
      <c r="C9" s="71" t="str">
        <f aca="false">'Funding Sources'!C10</f>
        <v>ACF Workforce Development Grant</v>
      </c>
      <c r="D9" s="59" t="n">
        <f aca="false">'Funding Sources'!E10</f>
        <v>220000</v>
      </c>
      <c r="E9" s="91" t="n">
        <f aca="false">'Labor Distribution'!AQ19</f>
        <v>160036.395</v>
      </c>
      <c r="F9" s="91" t="n">
        <f aca="false">IF(D9=0,"N/A",D9-E9)</f>
        <v>59963.605</v>
      </c>
      <c r="G9" s="95" t="n">
        <f aca="false">IF(D9&gt;0,E9/D9,0)</f>
        <v>0.727438159090909</v>
      </c>
      <c r="H9" s="96" t="n">
        <f aca="false">COUNTIF('Allocation Matrix'!F9:F18,"&gt;0")</f>
        <v>7</v>
      </c>
      <c r="I9" s="91" t="n">
        <f aca="false">IF(AND(Assumptions!$C$29="Yes",'Funding Sources'!I10="Y"),E9*Assumptions!$C$30,0)</f>
        <v>16003.6395</v>
      </c>
      <c r="J9" s="90" t="n">
        <f aca="false">E9+I9</f>
        <v>176040.0345</v>
      </c>
      <c r="K9" s="73" t="str">
        <f aca="false">IF(D9=0,"No Cap Set",IF(E9&gt;D9,"⚠ OVER BUDGET",IF(E9/D9&gt;=0.9,"⚑ Near Limit","✓ On Track")))</f>
        <v>✓ On Track</v>
      </c>
    </row>
    <row r="10" customFormat="false" ht="21.75" hidden="false" customHeight="true" outlineLevel="0" collapsed="false">
      <c r="B10" s="84" t="str">
        <f aca="false">'Funding Sources'!B11</f>
        <v>COMM-F25</v>
      </c>
      <c r="C10" s="85" t="str">
        <f aca="false">'Funding Sources'!C11</f>
        <v>Community Foundation — Program Grant</v>
      </c>
      <c r="D10" s="62" t="n">
        <f aca="false">'Funding Sources'!E11</f>
        <v>95000</v>
      </c>
      <c r="E10" s="97" t="n">
        <f aca="false">'Labor Distribution'!BD19</f>
        <v>122000.455</v>
      </c>
      <c r="F10" s="97" t="n">
        <f aca="false">IF(D10=0,"N/A",D10-E10)</f>
        <v>-27000.455</v>
      </c>
      <c r="G10" s="98" t="n">
        <f aca="false">IF(D10&gt;0,E10/D10,0)</f>
        <v>1.28421531578947</v>
      </c>
      <c r="H10" s="99" t="n">
        <f aca="false">COUNTIF('Allocation Matrix'!G9:G18,"&gt;0")</f>
        <v>8</v>
      </c>
      <c r="I10" s="97" t="n">
        <f aca="false">IF(AND(Assumptions!$C$29="Yes",'Funding Sources'!I11="Y"),E10*Assumptions!$C$30,0)</f>
        <v>0</v>
      </c>
      <c r="J10" s="90" t="n">
        <f aca="false">E10+I10</f>
        <v>122000.455</v>
      </c>
      <c r="K10" s="73" t="str">
        <f aca="false">IF(D10=0,"No Cap Set",IF(E10&gt;D10,"⚠ OVER BUDGET",IF(E10/D10&gt;=0.9,"⚑ Near Limit","✓ On Track")))</f>
        <v>⚠ OVER BUDGET</v>
      </c>
    </row>
    <row r="11" customFormat="false" ht="21.75" hidden="false" customHeight="true" outlineLevel="0" collapsed="false">
      <c r="B11" s="42" t="str">
        <f aca="false">'Funding Sources'!B12</f>
        <v>CORP-TC</v>
      </c>
      <c r="C11" s="71" t="str">
        <f aca="false">'Funding Sources'!C12</f>
        <v>TechCorp Corporate Sponsorship</v>
      </c>
      <c r="D11" s="59" t="n">
        <f aca="false">'Funding Sources'!E12</f>
        <v>40000</v>
      </c>
      <c r="E11" s="91" t="n">
        <f aca="false">'Labor Distribution'!BQ19</f>
        <v>69488.25</v>
      </c>
      <c r="F11" s="91" t="n">
        <f aca="false">IF(D11=0,"N/A",D11-E11)</f>
        <v>-29488.25</v>
      </c>
      <c r="G11" s="95" t="n">
        <f aca="false">IF(D11&gt;0,E11/D11,0)</f>
        <v>1.73720625</v>
      </c>
      <c r="H11" s="96" t="n">
        <f aca="false">COUNTIF('Allocation Matrix'!H9:H18,"&gt;0")</f>
        <v>7</v>
      </c>
      <c r="I11" s="91" t="n">
        <f aca="false">IF(AND(Assumptions!$C$29="Yes",'Funding Sources'!I12="Y"),E11*Assumptions!$C$30,0)</f>
        <v>0</v>
      </c>
      <c r="J11" s="90" t="n">
        <f aca="false">E11+I11</f>
        <v>69488.25</v>
      </c>
      <c r="K11" s="73" t="str">
        <f aca="false">IF(D11=0,"No Cap Set",IF(E11&gt;D11,"⚠ OVER BUDGET",IF(E11/D11&gt;=0.9,"⚑ Near Limit","✓ On Track")))</f>
        <v>⚠ OVER BUDGET</v>
      </c>
    </row>
    <row r="12" customFormat="false" ht="21.75" hidden="false" customHeight="true" outlineLevel="0" collapsed="false">
      <c r="B12" s="84" t="str">
        <f aca="false">'Funding Sources'!B13</f>
        <v>EDUC-ST</v>
      </c>
      <c r="C12" s="85" t="str">
        <f aca="false">'Funding Sources'!C13</f>
        <v>State Education Contract</v>
      </c>
      <c r="D12" s="62" t="n">
        <f aca="false">'Funding Sources'!E13</f>
        <v>130000</v>
      </c>
      <c r="E12" s="97" t="n">
        <f aca="false">'Labor Distribution'!CD19</f>
        <v>161401.1</v>
      </c>
      <c r="F12" s="97" t="n">
        <f aca="false">IF(D12=0,"N/A",D12-E12)</f>
        <v>-31401.1</v>
      </c>
      <c r="G12" s="98" t="n">
        <f aca="false">IF(D12&gt;0,E12/D12,0)</f>
        <v>1.24154692307692</v>
      </c>
      <c r="H12" s="99" t="n">
        <f aca="false">COUNTIF('Allocation Matrix'!I9:I18,"&gt;0")</f>
        <v>6</v>
      </c>
      <c r="I12" s="97" t="n">
        <f aca="false">IF(AND(Assumptions!$C$29="Yes",'Funding Sources'!I13="Y"),E12*Assumptions!$C$30,0)</f>
        <v>16140.11</v>
      </c>
      <c r="J12" s="90" t="n">
        <f aca="false">E12+I12</f>
        <v>177541.21</v>
      </c>
      <c r="K12" s="73" t="str">
        <f aca="false">IF(D12=0,"No Cap Set",IF(E12&gt;D12,"⚠ OVER BUDGET",IF(E12/D12&gt;=0.9,"⚑ Near Limit","✓ On Track")))</f>
        <v>⚠ OVER BUDGET</v>
      </c>
    </row>
    <row r="13" customFormat="false" ht="21.75" hidden="false" customHeight="true" outlineLevel="0" collapsed="false">
      <c r="B13" s="42" t="str">
        <f aca="false">'Funding Sources'!B14</f>
        <v>CAP-CAMP</v>
      </c>
      <c r="C13" s="71" t="str">
        <f aca="false">'Funding Sources'!C14</f>
        <v>Capital Campaign — Restricted</v>
      </c>
      <c r="D13" s="59" t="n">
        <f aca="false">'Funding Sources'!E14</f>
        <v>0</v>
      </c>
      <c r="E13" s="91" t="n">
        <f aca="false">'Labor Distribution'!CQ19</f>
        <v>14416.7</v>
      </c>
      <c r="F13" s="91" t="str">
        <f aca="false">IF(D13=0,"N/A",D13-E13)</f>
        <v>N/A</v>
      </c>
      <c r="G13" s="95" t="n">
        <f aca="false">IF(D13&gt;0,E13/D13,0)</f>
        <v>0</v>
      </c>
      <c r="H13" s="96" t="n">
        <f aca="false">COUNTIF('Allocation Matrix'!J9:J18,"&gt;0")</f>
        <v>1</v>
      </c>
      <c r="I13" s="91" t="n">
        <f aca="false">IF(AND(Assumptions!$C$29="Yes",'Funding Sources'!I14="Y"),E13*Assumptions!$C$30,0)</f>
        <v>0</v>
      </c>
      <c r="J13" s="90" t="n">
        <f aca="false">E13+I13</f>
        <v>14416.7</v>
      </c>
      <c r="K13" s="73" t="str">
        <f aca="false">IF(D13=0,"No Cap Set",IF(E13&gt;D13,"⚠ OVER BUDGET",IF(E13/D13&gt;=0.9,"⚑ Near Limit","✓ On Track")))</f>
        <v>No Cap Set</v>
      </c>
    </row>
    <row r="14" customFormat="false" ht="21.75" hidden="false" customHeight="true" outlineLevel="0" collapsed="false">
      <c r="B14" s="66" t="s">
        <v>269</v>
      </c>
      <c r="C14" s="66"/>
      <c r="D14" s="67" t="n">
        <f aca="false">SUMIF(D7:D13,"&gt;0")</f>
        <v>665000</v>
      </c>
      <c r="E14" s="67" t="n">
        <f aca="false">SUMIF(E7:E13,"&gt;0")</f>
        <v>898707.1</v>
      </c>
      <c r="F14" s="67" t="n">
        <f aca="false">SUMIF(F7:F13,"&gt;0")</f>
        <v>59963.605</v>
      </c>
      <c r="G14" s="100" t="n">
        <f aca="false">IF(D14&gt;0,E14/D14,0)</f>
        <v>1.3514392481203</v>
      </c>
      <c r="I14" s="67" t="n">
        <f aca="false">SUMIF(I7:I13,"&gt;0")</f>
        <v>55131.8345</v>
      </c>
      <c r="J14" s="68" t="n">
        <f aca="false">SUMIF(J7:J13,"&gt;0")</f>
        <v>953838.9345</v>
      </c>
    </row>
    <row r="16" customFormat="false" ht="12" hidden="false" customHeight="true" outlineLevel="0" collapsed="false">
      <c r="B16" s="101" t="s">
        <v>270</v>
      </c>
      <c r="C16" s="101"/>
      <c r="D16" s="101"/>
      <c r="E16" s="101"/>
      <c r="F16" s="101"/>
      <c r="G16" s="101"/>
      <c r="H16" s="101"/>
      <c r="I16" s="101"/>
      <c r="J16" s="101"/>
      <c r="K16" s="101"/>
    </row>
    <row r="18" customFormat="false" ht="15.75" hidden="false" customHeight="true" outlineLevel="0" collapsed="false">
      <c r="B18" s="23" t="s">
        <v>50</v>
      </c>
      <c r="C18" s="23"/>
      <c r="D18" s="23"/>
      <c r="E18" s="23"/>
      <c r="F18" s="23"/>
      <c r="G18" s="23"/>
      <c r="H18" s="23"/>
      <c r="I18" s="23"/>
      <c r="J18" s="23"/>
      <c r="K18" s="23"/>
    </row>
  </sheetData>
  <mergeCells count="5">
    <mergeCell ref="B2:J2"/>
    <mergeCell ref="B4:J4"/>
    <mergeCell ref="B14:C14"/>
    <mergeCell ref="B16:K16"/>
    <mergeCell ref="B18:K18"/>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DC5A3"/>
    <pageSetUpPr fitToPage="false"/>
  </sheetPr>
  <dimension ref="A2:I2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20"/>
    <col collapsed="false" customWidth="true" hidden="false" outlineLevel="0" max="8" min="3" style="0" width="16"/>
    <col collapsed="false" customWidth="true" hidden="false" outlineLevel="0" max="9" min="9" style="0" width="2"/>
  </cols>
  <sheetData>
    <row r="2" customFormat="false" ht="49.5" hidden="false" customHeight="true" outlineLevel="0" collapsed="false">
      <c r="A2" s="1"/>
      <c r="B2" s="2" t="s">
        <v>271</v>
      </c>
      <c r="C2" s="2"/>
      <c r="D2" s="2"/>
      <c r="E2" s="2"/>
      <c r="F2" s="2"/>
      <c r="G2" s="2"/>
      <c r="H2" s="2"/>
      <c r="I2" s="1"/>
    </row>
    <row r="3" customFormat="false" ht="6" hidden="false" customHeight="true" outlineLevel="0" collapsed="false">
      <c r="A3" s="3"/>
      <c r="B3" s="3"/>
      <c r="C3" s="3"/>
      <c r="D3" s="3"/>
      <c r="E3" s="3"/>
      <c r="F3" s="3"/>
      <c r="G3" s="3"/>
      <c r="H3" s="3"/>
      <c r="I3" s="3"/>
    </row>
    <row r="4" customFormat="false" ht="7.5" hidden="false" customHeight="true" outlineLevel="0" collapsed="false"/>
    <row r="5" customFormat="false" ht="13.5" hidden="false" customHeight="true" outlineLevel="0" collapsed="false">
      <c r="B5" s="102" t="s">
        <v>272</v>
      </c>
      <c r="C5" s="102" t="s">
        <v>273</v>
      </c>
      <c r="D5" s="102" t="s">
        <v>274</v>
      </c>
      <c r="E5" s="102" t="s">
        <v>275</v>
      </c>
      <c r="F5" s="102" t="s">
        <v>276</v>
      </c>
      <c r="G5" s="102" t="s">
        <v>277</v>
      </c>
    </row>
    <row r="6" customFormat="false" ht="33.75" hidden="false" customHeight="true" outlineLevel="0" collapsed="false">
      <c r="B6" s="103" t="n">
        <f aca="false">COUNTA('Employee Roster'!B8:B17)</f>
        <v>10</v>
      </c>
      <c r="C6" s="104" t="n">
        <f aca="false">'Labor Distribution'!D19</f>
        <v>898707.1</v>
      </c>
      <c r="D6" s="104" t="n">
        <f aca="false">IF('Labor Distribution'!D19&gt;0,'Labor Distribution'!D19/COUNTA('Employee Roster'!B8:B17),0)</f>
        <v>89870.71</v>
      </c>
      <c r="E6" s="105" t="n">
        <f aca="false">IFERROR(COUNTIF('Funding Sources'!H8:H14,"N")/ROWS('Funding Sources'!H8:H14),0)</f>
        <v>0.285714285714286</v>
      </c>
      <c r="F6" s="103" t="n">
        <f aca="false">COUNTIF('Funding Sources'!E8:E14,"&gt;0")</f>
        <v>5</v>
      </c>
      <c r="G6" s="106" t="n">
        <f aca="false">COUNTIF('Grant Budget Tracker'!K7:K13,"⚠ OVER BUDGET")</f>
        <v>4</v>
      </c>
    </row>
    <row r="7" customFormat="false" ht="15.75" hidden="false" customHeight="true" outlineLevel="0" collapsed="false">
      <c r="B7" s="3"/>
      <c r="C7" s="3"/>
      <c r="D7" s="3"/>
      <c r="E7" s="3"/>
      <c r="F7" s="3"/>
      <c r="G7" s="107"/>
    </row>
    <row r="8" customFormat="false" ht="7.5" hidden="false" customHeight="true" outlineLevel="0" collapsed="false"/>
    <row r="10" customFormat="false" ht="18" hidden="false" customHeight="true" outlineLevel="0" collapsed="false">
      <c r="B10" s="4" t="s">
        <v>278</v>
      </c>
      <c r="C10" s="4"/>
      <c r="D10" s="4"/>
      <c r="E10" s="4"/>
      <c r="F10" s="4"/>
      <c r="G10" s="4"/>
      <c r="H10" s="4"/>
    </row>
    <row r="11" customFormat="false" ht="25.5" hidden="false" customHeight="true" outlineLevel="0" collapsed="false">
      <c r="B11" s="37" t="s">
        <v>100</v>
      </c>
      <c r="C11" s="82" t="s">
        <v>261</v>
      </c>
      <c r="D11" s="37" t="s">
        <v>279</v>
      </c>
      <c r="E11" s="82" t="s">
        <v>280</v>
      </c>
      <c r="F11" s="37" t="s">
        <v>281</v>
      </c>
      <c r="G11" s="82" t="s">
        <v>282</v>
      </c>
      <c r="H11" s="37" t="s">
        <v>220</v>
      </c>
    </row>
    <row r="12" customFormat="false" ht="18" hidden="false" customHeight="true" outlineLevel="0" collapsed="false">
      <c r="B12" s="108" t="str">
        <f aca="false">'Grant Budget Tracker'!B7</f>
        <v>GEN-OPS</v>
      </c>
      <c r="C12" s="109" t="str">
        <f aca="false">'Grant Budget Tracker'!C7</f>
        <v>General Operating — Unrestricted</v>
      </c>
      <c r="D12" s="110" t="n">
        <f aca="false">'Grant Budget Tracker'!D7</f>
        <v>0</v>
      </c>
      <c r="E12" s="111" t="n">
        <f aca="false">'Grant Budget Tracker'!E7</f>
        <v>141483.35</v>
      </c>
      <c r="F12" s="110" t="str">
        <f aca="false">'Grant Budget Tracker'!F7</f>
        <v>N/A</v>
      </c>
      <c r="G12" s="112" t="n">
        <f aca="false">'Grant Budget Tracker'!G7</f>
        <v>0</v>
      </c>
      <c r="H12" s="113" t="str">
        <f aca="false">'Grant Budget Tracker'!K7</f>
        <v>No Cap Set</v>
      </c>
    </row>
    <row r="13" customFormat="false" ht="18" hidden="false" customHeight="true" outlineLevel="0" collapsed="false">
      <c r="B13" s="114" t="str">
        <f aca="false">'Grant Budget Tracker'!B8</f>
        <v>HUD-25</v>
      </c>
      <c r="C13" s="115" t="str">
        <f aca="false">'Grant Budget Tracker'!C8</f>
        <v>HUD Community Development Block Grant</v>
      </c>
      <c r="D13" s="116" t="n">
        <f aca="false">'Grant Budget Tracker'!D8</f>
        <v>180000</v>
      </c>
      <c r="E13" s="117" t="n">
        <f aca="false">'Grant Budget Tracker'!E8</f>
        <v>229880.85</v>
      </c>
      <c r="F13" s="116" t="n">
        <f aca="false">'Grant Budget Tracker'!F8</f>
        <v>-49880.85</v>
      </c>
      <c r="G13" s="118" t="n">
        <f aca="false">'Grant Budget Tracker'!G8</f>
        <v>1.27711583333333</v>
      </c>
      <c r="H13" s="113" t="str">
        <f aca="false">'Grant Budget Tracker'!K8</f>
        <v>⚠ OVER BUDGET</v>
      </c>
    </row>
    <row r="14" customFormat="false" ht="18" hidden="false" customHeight="true" outlineLevel="0" collapsed="false">
      <c r="B14" s="108" t="str">
        <f aca="false">'Grant Budget Tracker'!B9</f>
        <v>ACF-25</v>
      </c>
      <c r="C14" s="109" t="str">
        <f aca="false">'Grant Budget Tracker'!C9</f>
        <v>ACF Workforce Development Grant</v>
      </c>
      <c r="D14" s="110" t="n">
        <f aca="false">'Grant Budget Tracker'!D9</f>
        <v>220000</v>
      </c>
      <c r="E14" s="111" t="n">
        <f aca="false">'Grant Budget Tracker'!E9</f>
        <v>160036.395</v>
      </c>
      <c r="F14" s="110" t="n">
        <f aca="false">'Grant Budget Tracker'!F9</f>
        <v>59963.605</v>
      </c>
      <c r="G14" s="112" t="n">
        <f aca="false">'Grant Budget Tracker'!G9</f>
        <v>0.727438159090909</v>
      </c>
      <c r="H14" s="113" t="str">
        <f aca="false">'Grant Budget Tracker'!K9</f>
        <v>✓ On Track</v>
      </c>
    </row>
    <row r="15" customFormat="false" ht="18" hidden="false" customHeight="true" outlineLevel="0" collapsed="false">
      <c r="B15" s="114" t="str">
        <f aca="false">'Grant Budget Tracker'!B10</f>
        <v>COMM-F25</v>
      </c>
      <c r="C15" s="115" t="str">
        <f aca="false">'Grant Budget Tracker'!C10</f>
        <v>Community Foundation — Program Grant</v>
      </c>
      <c r="D15" s="116" t="n">
        <f aca="false">'Grant Budget Tracker'!D10</f>
        <v>95000</v>
      </c>
      <c r="E15" s="117" t="n">
        <f aca="false">'Grant Budget Tracker'!E10</f>
        <v>122000.455</v>
      </c>
      <c r="F15" s="116" t="n">
        <f aca="false">'Grant Budget Tracker'!F10</f>
        <v>-27000.455</v>
      </c>
      <c r="G15" s="118" t="n">
        <f aca="false">'Grant Budget Tracker'!G10</f>
        <v>1.28421531578947</v>
      </c>
      <c r="H15" s="113" t="str">
        <f aca="false">'Grant Budget Tracker'!K10</f>
        <v>⚠ OVER BUDGET</v>
      </c>
    </row>
    <row r="16" customFormat="false" ht="18" hidden="false" customHeight="true" outlineLevel="0" collapsed="false">
      <c r="B16" s="108" t="str">
        <f aca="false">'Grant Budget Tracker'!B11</f>
        <v>CORP-TC</v>
      </c>
      <c r="C16" s="109" t="str">
        <f aca="false">'Grant Budget Tracker'!C11</f>
        <v>TechCorp Corporate Sponsorship</v>
      </c>
      <c r="D16" s="110" t="n">
        <f aca="false">'Grant Budget Tracker'!D11</f>
        <v>40000</v>
      </c>
      <c r="E16" s="111" t="n">
        <f aca="false">'Grant Budget Tracker'!E11</f>
        <v>69488.25</v>
      </c>
      <c r="F16" s="110" t="n">
        <f aca="false">'Grant Budget Tracker'!F11</f>
        <v>-29488.25</v>
      </c>
      <c r="G16" s="112" t="n">
        <f aca="false">'Grant Budget Tracker'!G11</f>
        <v>1.73720625</v>
      </c>
      <c r="H16" s="113" t="str">
        <f aca="false">'Grant Budget Tracker'!K11</f>
        <v>⚠ OVER BUDGET</v>
      </c>
    </row>
    <row r="17" customFormat="false" ht="18" hidden="false" customHeight="true" outlineLevel="0" collapsed="false">
      <c r="B17" s="114" t="str">
        <f aca="false">'Grant Budget Tracker'!B12</f>
        <v>EDUC-ST</v>
      </c>
      <c r="C17" s="115" t="str">
        <f aca="false">'Grant Budget Tracker'!C12</f>
        <v>State Education Contract</v>
      </c>
      <c r="D17" s="116" t="n">
        <f aca="false">'Grant Budget Tracker'!D12</f>
        <v>130000</v>
      </c>
      <c r="E17" s="117" t="n">
        <f aca="false">'Grant Budget Tracker'!E12</f>
        <v>161401.1</v>
      </c>
      <c r="F17" s="116" t="n">
        <f aca="false">'Grant Budget Tracker'!F12</f>
        <v>-31401.1</v>
      </c>
      <c r="G17" s="118" t="n">
        <f aca="false">'Grant Budget Tracker'!G12</f>
        <v>1.24154692307692</v>
      </c>
      <c r="H17" s="113" t="str">
        <f aca="false">'Grant Budget Tracker'!K12</f>
        <v>⚠ OVER BUDGET</v>
      </c>
    </row>
    <row r="18" customFormat="false" ht="18" hidden="false" customHeight="true" outlineLevel="0" collapsed="false">
      <c r="B18" s="108" t="str">
        <f aca="false">'Grant Budget Tracker'!B13</f>
        <v>CAP-CAMP</v>
      </c>
      <c r="C18" s="109" t="str">
        <f aca="false">'Grant Budget Tracker'!C13</f>
        <v>Capital Campaign — Restricted</v>
      </c>
      <c r="D18" s="110" t="n">
        <f aca="false">'Grant Budget Tracker'!D13</f>
        <v>0</v>
      </c>
      <c r="E18" s="111" t="n">
        <f aca="false">'Grant Budget Tracker'!E13</f>
        <v>14416.7</v>
      </c>
      <c r="F18" s="110" t="str">
        <f aca="false">'Grant Budget Tracker'!F13</f>
        <v>N/A</v>
      </c>
      <c r="G18" s="112" t="n">
        <f aca="false">'Grant Budget Tracker'!G13</f>
        <v>0</v>
      </c>
      <c r="H18" s="113" t="str">
        <f aca="false">'Grant Budget Tracker'!K13</f>
        <v>No Cap Set</v>
      </c>
    </row>
    <row r="19" customFormat="false" ht="19.5" hidden="false" customHeight="true" outlineLevel="0" collapsed="false">
      <c r="B19" s="66" t="s">
        <v>213</v>
      </c>
      <c r="C19" s="66"/>
      <c r="D19" s="119" t="n">
        <f aca="false">'Grant Budget Tracker'!D14</f>
        <v>665000</v>
      </c>
      <c r="E19" s="119" t="n">
        <f aca="false">'Grant Budget Tracker'!E14</f>
        <v>898707.1</v>
      </c>
      <c r="F19" s="119" t="n">
        <f aca="false">'Grant Budget Tracker'!F14</f>
        <v>59963.605</v>
      </c>
      <c r="G19" s="120" t="n">
        <f aca="false">'Grant Budget Tracker'!G14</f>
        <v>1.3514392481203</v>
      </c>
    </row>
    <row r="22" customFormat="false" ht="15.75" hidden="false" customHeight="true" outlineLevel="0" collapsed="false">
      <c r="B22" s="23" t="s">
        <v>50</v>
      </c>
      <c r="C22" s="23"/>
      <c r="D22" s="23"/>
      <c r="E22" s="23"/>
      <c r="F22" s="23"/>
      <c r="G22" s="23"/>
      <c r="H22" s="23"/>
    </row>
  </sheetData>
  <mergeCells count="4">
    <mergeCell ref="B2:H2"/>
    <mergeCell ref="B10:H10"/>
    <mergeCell ref="B19:C19"/>
    <mergeCell ref="B22:H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2026-03-10T19:36:10Z</dcterms:created>
  <dc:creator>openpyxl</dc:creator>
  <dc:description/>
  <dc:language>en-US</dc:language>
  <cp:lastModifiedBy/>
  <dcterms:modified xsi:type="dcterms:W3CDTF">2026-03-10T19:36:11Z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